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0" windowWidth="20730" windowHeight="11130"/>
  </bookViews>
  <sheets>
    <sheet name="Table 1" sheetId="1" r:id="rId1"/>
  </sheets>
  <definedNames>
    <definedName name="_xlnm.Print_Area" localSheetId="0">'Table 1'!$A$1:$F$82</definedName>
  </definedNames>
  <calcPr calcId="125725"/>
</workbook>
</file>

<file path=xl/calcChain.xml><?xml version="1.0" encoding="utf-8"?>
<calcChain xmlns="http://schemas.openxmlformats.org/spreadsheetml/2006/main">
  <c r="F68" i="1"/>
  <c r="F67"/>
  <c r="F62"/>
  <c r="F61"/>
  <c r="F44"/>
  <c r="F37"/>
  <c r="F48" l="1"/>
  <c r="F81" l="1"/>
  <c r="F80"/>
  <c r="F79"/>
  <c r="F78"/>
  <c r="F77"/>
  <c r="F75"/>
  <c r="F74"/>
  <c r="F73"/>
  <c r="F72"/>
  <c r="F71"/>
  <c r="F70"/>
  <c r="F69"/>
  <c r="F66"/>
  <c r="F65"/>
  <c r="F63"/>
  <c r="F60"/>
  <c r="F59"/>
  <c r="F58"/>
  <c r="F57"/>
  <c r="F55"/>
  <c r="F54"/>
  <c r="D50"/>
  <c r="D82" s="1"/>
  <c r="C50"/>
  <c r="C82" s="1"/>
  <c r="F46"/>
  <c r="F43"/>
  <c r="F28"/>
  <c r="F27"/>
  <c r="F22"/>
  <c r="F11"/>
  <c r="F76"/>
  <c r="F64"/>
  <c r="F56"/>
  <c r="F53"/>
  <c r="F52"/>
  <c r="F51"/>
  <c r="F49"/>
  <c r="F47"/>
  <c r="F45"/>
  <c r="F42"/>
  <c r="F41"/>
  <c r="F40"/>
  <c r="F39"/>
  <c r="F38"/>
  <c r="F36"/>
  <c r="F35"/>
  <c r="F34"/>
  <c r="F33"/>
  <c r="F32"/>
  <c r="F31"/>
  <c r="F30"/>
  <c r="F29"/>
  <c r="F26"/>
  <c r="F25"/>
  <c r="F24"/>
  <c r="F23"/>
  <c r="F21"/>
  <c r="F20"/>
  <c r="F19"/>
  <c r="F18"/>
  <c r="F17"/>
  <c r="F16"/>
  <c r="F15"/>
  <c r="F14"/>
  <c r="F13"/>
  <c r="F12"/>
  <c r="F10"/>
  <c r="F9"/>
  <c r="F8"/>
  <c r="F7"/>
  <c r="F6"/>
  <c r="F5"/>
  <c r="F82" l="1"/>
  <c r="F50"/>
</calcChain>
</file>

<file path=xl/sharedStrings.xml><?xml version="1.0" encoding="utf-8"?>
<sst xmlns="http://schemas.openxmlformats.org/spreadsheetml/2006/main" count="162" uniqueCount="160">
  <si>
    <r>
      <rPr>
        <sz val="14"/>
        <rFont val="Times New Roman"/>
        <family val="1"/>
      </rPr>
      <t>Код</t>
    </r>
  </si>
  <si>
    <r>
      <rPr>
        <sz val="14"/>
        <rFont val="Times New Roman"/>
        <family val="1"/>
      </rPr>
      <t>Наименование групп, подгрупп, кодов доходов, разделов и подразделов</t>
    </r>
  </si>
  <si>
    <r>
      <rPr>
        <sz val="14"/>
        <rFont val="Times New Roman"/>
        <family val="1"/>
      </rPr>
      <t>Исполнено</t>
    </r>
  </si>
  <si>
    <r>
      <rPr>
        <sz val="14"/>
        <rFont val="Times New Roman"/>
        <family val="1"/>
      </rPr>
      <t>1 00 00000 00 0000 000</t>
    </r>
  </si>
  <si>
    <r>
      <rPr>
        <sz val="14"/>
        <rFont val="Times New Roman"/>
        <family val="1"/>
      </rPr>
      <t>НАЛОГОВЫЕ И НЕНАЛОГОВЫЕ ДОХОДЫ</t>
    </r>
  </si>
  <si>
    <r>
      <rPr>
        <b/>
        <sz val="14"/>
        <rFont val="Times New Roman"/>
        <family val="1"/>
      </rPr>
      <t>1 01 00000 00 0000 000</t>
    </r>
  </si>
  <si>
    <r>
      <rPr>
        <b/>
        <sz val="14"/>
        <rFont val="Times New Roman"/>
        <family val="1"/>
      </rPr>
      <t>НАЛОГИ НА ПРИБЫЛЬ, ДОХОДЫ</t>
    </r>
  </si>
  <si>
    <r>
      <rPr>
        <sz val="14"/>
        <rFont val="Times New Roman"/>
        <family val="1"/>
      </rPr>
      <t>1 01 02000 01 0000 110</t>
    </r>
  </si>
  <si>
    <r>
      <rPr>
        <sz val="14"/>
        <rFont val="Times New Roman"/>
        <family val="1"/>
      </rPr>
      <t>Налог на доходы физических лиц</t>
    </r>
  </si>
  <si>
    <r>
      <rPr>
        <sz val="14"/>
        <rFont val="Times New Roman"/>
        <family val="1"/>
      </rPr>
      <t>1 01 02010 01 0000 110</t>
    </r>
  </si>
  <si>
    <r>
      <rPr>
        <sz val="14"/>
        <rFont val="Times New Roman"/>
        <family val="1"/>
      </rPr>
      <t xml:space="preserve">Налог    на    доходы    физических    лиц    с    доходов,
</t>
    </r>
    <r>
      <rPr>
        <sz val="14"/>
        <rFont val="Times New Roman"/>
        <family val="1"/>
      </rPr>
      <t xml:space="preserve">источником  которых  является  налоговый  агент,  за исключением     доходов,     в     отношении     которых исчисление    и    уплата    налога    осуществляются    в
</t>
    </r>
    <r>
      <rPr>
        <sz val="14"/>
        <rFont val="Times New Roman"/>
        <family val="1"/>
      </rPr>
      <t>соответствии со статьями 227, 227</t>
    </r>
    <r>
      <rPr>
        <vertAlign val="superscript"/>
        <sz val="14"/>
        <rFont val="Times New Roman"/>
        <family val="1"/>
      </rPr>
      <t>1</t>
    </r>
    <r>
      <rPr>
        <sz val="14"/>
        <rFont val="Times New Roman"/>
        <family val="1"/>
      </rPr>
      <t xml:space="preserve"> и 228 Налогового кодекса Российской Федерации</t>
    </r>
  </si>
  <si>
    <r>
      <rPr>
        <sz val="14"/>
        <rFont val="Times New Roman"/>
        <family val="1"/>
      </rPr>
      <t>1 01 02020 01 0000 110</t>
    </r>
  </si>
  <si>
    <r>
      <rPr>
        <sz val="14"/>
        <rFont val="Times New Roman"/>
        <family val="1"/>
      </rPr>
      <t xml:space="preserve">Налог    на    доходы    физических    лиц    с    доходов,
</t>
    </r>
    <r>
      <rPr>
        <sz val="14"/>
        <rFont val="Times New Roman"/>
        <family val="1"/>
      </rPr>
      <t xml:space="preserve">полученных       от       осуществления       деятельности физическими      лицами,      зарегистрированными      в качестве        индивидуальных        предпринимателей, нотариусов,     занимающихся     частной     практикой, адвокатов,    учредивших    адвокатские    кабинеты    и других   лиц,   занимающихся   частной   практикой   в
</t>
    </r>
    <r>
      <rPr>
        <sz val="14"/>
        <rFont val="Times New Roman"/>
        <family val="1"/>
      </rPr>
      <t>соответствии   со   статьей   227   Налогового   кодекса Российской Федерации</t>
    </r>
  </si>
  <si>
    <r>
      <rPr>
        <sz val="14"/>
        <rFont val="Times New Roman"/>
        <family val="1"/>
      </rPr>
      <t>Налог    на    доходы    физических    лиц    с    доходов, полученных  физическими  лицами  в  соответствии  со статьей 228 Налогового Кодекса РФ</t>
    </r>
  </si>
  <si>
    <r>
      <rPr>
        <b/>
        <sz val="14"/>
        <rFont val="Times New Roman"/>
        <family val="1"/>
      </rPr>
      <t>1 05 00000 00 0000 000</t>
    </r>
  </si>
  <si>
    <r>
      <rPr>
        <b/>
        <sz val="14"/>
        <rFont val="Times New Roman"/>
        <family val="1"/>
      </rPr>
      <t>НАЛОГИ НА СОВОКУПНЫЙ ДОХОД</t>
    </r>
  </si>
  <si>
    <r>
      <rPr>
        <sz val="14"/>
        <rFont val="Times New Roman"/>
        <family val="1"/>
      </rPr>
      <t>1 05 01000 00 0000 110</t>
    </r>
  </si>
  <si>
    <r>
      <rPr>
        <sz val="14"/>
        <rFont val="Times New Roman"/>
        <family val="1"/>
      </rPr>
      <t xml:space="preserve">Налог,     взимаемый     в     связи     с     применением
</t>
    </r>
    <r>
      <rPr>
        <sz val="14"/>
        <rFont val="Times New Roman"/>
        <family val="1"/>
      </rPr>
      <t>упрощенной системы налогообложения</t>
    </r>
  </si>
  <si>
    <r>
      <rPr>
        <sz val="14"/>
        <rFont val="Times New Roman"/>
        <family val="1"/>
      </rPr>
      <t>1 05 02000 02 0000 110</t>
    </r>
  </si>
  <si>
    <r>
      <rPr>
        <sz val="14"/>
        <rFont val="Times New Roman"/>
        <family val="1"/>
      </rPr>
      <t>Единый  налог  на  вмененный  доход  для  отдельных видов деятельности</t>
    </r>
  </si>
  <si>
    <r>
      <rPr>
        <sz val="14"/>
        <rFont val="Times New Roman"/>
        <family val="1"/>
      </rPr>
      <t>1 05 03000 01 0000 110</t>
    </r>
  </si>
  <si>
    <r>
      <rPr>
        <sz val="14"/>
        <rFont val="Times New Roman"/>
        <family val="1"/>
      </rPr>
      <t>Единый сельскохозяйственный налог</t>
    </r>
  </si>
  <si>
    <r>
      <rPr>
        <sz val="14"/>
        <rFont val="Times New Roman"/>
        <family val="1"/>
      </rPr>
      <t>1 05 04000 02 0000 110</t>
    </r>
  </si>
  <si>
    <r>
      <rPr>
        <sz val="14"/>
        <rFont val="Times New Roman"/>
        <family val="1"/>
      </rPr>
      <t xml:space="preserve">Налог,  взимаемый  в связи  с  применением  патентной
</t>
    </r>
    <r>
      <rPr>
        <sz val="14"/>
        <rFont val="Times New Roman"/>
        <family val="1"/>
      </rPr>
      <t>системы налогообложения</t>
    </r>
  </si>
  <si>
    <r>
      <rPr>
        <b/>
        <sz val="14"/>
        <rFont val="Times New Roman"/>
        <family val="1"/>
      </rPr>
      <t>1 08 00000 00 0000 000</t>
    </r>
  </si>
  <si>
    <r>
      <rPr>
        <b/>
        <sz val="14"/>
        <rFont val="Times New Roman"/>
        <family val="1"/>
      </rPr>
      <t>ГОСУДАРСТВЕННАЯ ПОШЛИНА</t>
    </r>
  </si>
  <si>
    <r>
      <rPr>
        <sz val="14"/>
        <rFont val="Times New Roman"/>
        <family val="1"/>
      </rPr>
      <t>1 08 03000 01 0000 110</t>
    </r>
  </si>
  <si>
    <r>
      <rPr>
        <sz val="14"/>
        <rFont val="Times New Roman"/>
        <family val="1"/>
      </rPr>
      <t xml:space="preserve">Государственная           пошлина           по           делам,
</t>
    </r>
    <r>
      <rPr>
        <sz val="14"/>
        <rFont val="Times New Roman"/>
        <family val="1"/>
      </rPr>
      <t>рассматриваемым    в    судах    общей    юрисдикции, мировыми судьями</t>
    </r>
  </si>
  <si>
    <r>
      <rPr>
        <b/>
        <sz val="14"/>
        <rFont val="Times New Roman"/>
        <family val="1"/>
      </rPr>
      <t>1 11 00000 00 0000 000</t>
    </r>
  </si>
  <si>
    <r>
      <rPr>
        <sz val="14"/>
        <rFont val="Times New Roman"/>
        <family val="1"/>
      </rPr>
      <t>1 11 05013 05 0000 120</t>
    </r>
  </si>
  <si>
    <r>
      <rPr>
        <sz val="14"/>
        <rFont val="Times New Roman"/>
        <family val="1"/>
      </rPr>
      <t xml:space="preserve">Доходы от сдачи в аренду имущества, находящегося в оперативном      управлении      органов      управления муниципальных      районов      и      созданных      ими учреждений         (за         исключением         имущества
</t>
    </r>
    <r>
      <rPr>
        <sz val="14"/>
        <rFont val="Times New Roman"/>
        <family val="1"/>
      </rPr>
      <t>муниципальных автономных учреждений)</t>
    </r>
  </si>
  <si>
    <r>
      <rPr>
        <b/>
        <sz val="14"/>
        <rFont val="Times New Roman"/>
        <family val="1"/>
      </rPr>
      <t>1 12 00000 00 0000 000</t>
    </r>
  </si>
  <si>
    <r>
      <rPr>
        <b/>
        <sz val="14"/>
        <rFont val="Times New Roman"/>
        <family val="1"/>
      </rPr>
      <t xml:space="preserve">ПЛАТЕЖИ                ПРИ                ПОЛЬЗОВАНИИ
</t>
    </r>
    <r>
      <rPr>
        <b/>
        <sz val="14"/>
        <rFont val="Times New Roman"/>
        <family val="1"/>
      </rPr>
      <t>ПРИРОДНЫМИ РЕСУРСАМИ</t>
    </r>
  </si>
  <si>
    <r>
      <rPr>
        <sz val="14"/>
        <rFont val="Times New Roman"/>
        <family val="1"/>
      </rPr>
      <t>1 12 01010 01 0000 120</t>
    </r>
  </si>
  <si>
    <r>
      <rPr>
        <sz val="14"/>
        <rFont val="Times New Roman"/>
        <family val="1"/>
      </rPr>
      <t>Плата    за    выбросы    загрязняющих        веществ    в атмосферный воздух стационарными объектами</t>
    </r>
  </si>
  <si>
    <r>
      <rPr>
        <sz val="14"/>
        <rFont val="Times New Roman"/>
        <family val="1"/>
      </rPr>
      <t>1 12 01041 01 0000 120</t>
    </r>
  </si>
  <si>
    <r>
      <rPr>
        <sz val="14"/>
        <rFont val="Times New Roman"/>
        <family val="1"/>
      </rPr>
      <t>Плата    за    размещение    отходов    производства    и потребления</t>
    </r>
  </si>
  <si>
    <r>
      <rPr>
        <sz val="14"/>
        <rFont val="Times New Roman"/>
        <family val="1"/>
      </rPr>
      <t>1 12 01070 01 0000 120</t>
    </r>
  </si>
  <si>
    <r>
      <rPr>
        <sz val="14"/>
        <rFont val="Times New Roman"/>
        <family val="1"/>
      </rPr>
      <t xml:space="preserve">Плата      за      выбросы      загрязняющих      веществ, образующихся      при      сжигании      на      факельных
</t>
    </r>
    <r>
      <rPr>
        <sz val="14"/>
        <rFont val="Times New Roman"/>
        <family val="1"/>
      </rPr>
      <t>установках и (или) рассеивании попутного нефтяного газа</t>
    </r>
  </si>
  <si>
    <r>
      <rPr>
        <b/>
        <sz val="14"/>
        <rFont val="Times New Roman"/>
        <family val="1"/>
      </rPr>
      <t>1 14 00000 00 0000 000</t>
    </r>
  </si>
  <si>
    <r>
      <rPr>
        <b/>
        <sz val="14"/>
        <rFont val="Times New Roman"/>
        <family val="1"/>
      </rPr>
      <t>ДОХОДЫ ОТ ПРОДАЖИ МАТЕРИАЛЬНЫХ И НЕМАТЕРИАЛЬНЫХ АКТИВОВ</t>
    </r>
  </si>
  <si>
    <r>
      <rPr>
        <sz val="14"/>
        <rFont val="Times New Roman"/>
        <family val="1"/>
      </rPr>
      <t>1 14 02053 05 0000 410</t>
    </r>
  </si>
  <si>
    <r>
      <rPr>
        <sz val="14"/>
        <rFont val="Times New Roman"/>
        <family val="1"/>
      </rPr>
      <t xml:space="preserve">Доходы       от       реализации       иного       имущества,
</t>
    </r>
    <r>
      <rPr>
        <sz val="14"/>
        <rFont val="Times New Roman"/>
        <family val="1"/>
      </rPr>
      <t xml:space="preserve">находящегося     в     собственности     муниципальных районов (за исключением имущества муниципальных бюджетных   и   автономных   учреждений,   а   также имущества  муниципальных  унитарных  предприятий, в    том    числе    казенных),    в    части    реализации
</t>
    </r>
    <r>
      <rPr>
        <sz val="14"/>
        <rFont val="Times New Roman"/>
        <family val="1"/>
      </rPr>
      <t>материальных запасов по указанному имуществу</t>
    </r>
  </si>
  <si>
    <r>
      <rPr>
        <sz val="14"/>
        <rFont val="Times New Roman"/>
        <family val="1"/>
      </rPr>
      <t>1 14 06013 05 0000 430</t>
    </r>
  </si>
  <si>
    <r>
      <rPr>
        <sz val="14"/>
        <rFont val="Times New Roman"/>
        <family val="1"/>
      </rPr>
      <t xml:space="preserve">Доходы       от       продажи       земельных       участков, государственная     собственность     на     которые     не разграничена   и   которые   расположены   в   границах сельских    поселений    и    межселенных    территорий
</t>
    </r>
    <r>
      <rPr>
        <sz val="14"/>
        <rFont val="Times New Roman"/>
        <family val="1"/>
      </rPr>
      <t>муниципальных районов</t>
    </r>
  </si>
  <si>
    <r>
      <rPr>
        <b/>
        <sz val="14"/>
        <rFont val="Times New Roman"/>
        <family val="1"/>
      </rPr>
      <t>1 16 00000 00 0000 000</t>
    </r>
  </si>
  <si>
    <r>
      <rPr>
        <b/>
        <sz val="14"/>
        <rFont val="Times New Roman"/>
        <family val="1"/>
      </rPr>
      <t xml:space="preserve">ШТРАФЫ,          САНКЦИИ,          ВОЗМЕЩЕНИЕ
</t>
    </r>
    <r>
      <rPr>
        <b/>
        <sz val="14"/>
        <rFont val="Times New Roman"/>
        <family val="1"/>
      </rPr>
      <t>УЩЕРБА</t>
    </r>
  </si>
  <si>
    <r>
      <rPr>
        <sz val="14"/>
        <rFont val="Times New Roman"/>
        <family val="1"/>
      </rPr>
      <t>1 16 01053 01 0000 140</t>
    </r>
  </si>
  <si>
    <r>
      <rPr>
        <sz val="14"/>
        <rFont val="Times New Roman"/>
        <family val="1"/>
      </rPr>
      <t>1 16 01063 01 0000 140</t>
    </r>
  </si>
  <si>
    <r>
      <rPr>
        <sz val="14"/>
        <rFont val="Times New Roman"/>
        <family val="1"/>
      </rPr>
      <t>1 16 01073 01 0000 140</t>
    </r>
  </si>
  <si>
    <r>
      <rPr>
        <sz val="14"/>
        <rFont val="Times New Roman"/>
        <family val="1"/>
      </rPr>
      <t xml:space="preserve">Административные штрафы, установленные главой 7
</t>
    </r>
    <r>
      <rPr>
        <sz val="14"/>
        <rFont val="Times New Roman"/>
        <family val="1"/>
      </rPr>
      <t xml:space="preserve">Кодекса            Российской            Федерации            об административных             правонарушениях,             за административные правонарушения в области охраны собственности,     налагаемые     мировыми     судьями, комиссиями  по  делам  несовершеннолетних и  защите
</t>
    </r>
    <r>
      <rPr>
        <sz val="14"/>
        <rFont val="Times New Roman"/>
        <family val="1"/>
      </rPr>
      <t>их прав</t>
    </r>
  </si>
  <si>
    <r>
      <rPr>
        <sz val="14"/>
        <rFont val="Times New Roman"/>
        <family val="1"/>
      </rPr>
      <t>1 16 01143 01 0000 140</t>
    </r>
  </si>
  <si>
    <r>
      <rPr>
        <sz val="14"/>
        <rFont val="Times New Roman"/>
        <family val="1"/>
      </rPr>
      <t xml:space="preserve">Административные  штрафы,   установленные   главой
</t>
    </r>
    <r>
      <rPr>
        <sz val="14"/>
        <rFont val="Times New Roman"/>
        <family val="1"/>
      </rPr>
      <t xml:space="preserve">14        Кодекса        Российской        Федерации        об административных             правонарушениях,             за административные      правонарушения      в      области предпринимательской  деятельности  и   деятельности саморегулируемых         организаций,         налагаемые мировыми      судьями,      комиссиями      по      делам
</t>
    </r>
    <r>
      <rPr>
        <sz val="14"/>
        <rFont val="Times New Roman"/>
        <family val="1"/>
      </rPr>
      <t>несовершеннолетних и защите их прав</t>
    </r>
  </si>
  <si>
    <r>
      <rPr>
        <sz val="14"/>
        <rFont val="Times New Roman"/>
        <family val="1"/>
      </rPr>
      <t>1 16 01153 01 0000 140</t>
    </r>
  </si>
  <si>
    <r>
      <rPr>
        <sz val="14"/>
        <rFont val="Times New Roman"/>
        <family val="1"/>
      </rPr>
      <t>1 16 01173 01 0000 140</t>
    </r>
  </si>
  <si>
    <r>
      <rPr>
        <sz val="14"/>
        <rFont val="Times New Roman"/>
        <family val="1"/>
      </rPr>
      <t xml:space="preserve">Административные  штрафы,   установленные   главой
</t>
    </r>
    <r>
      <rPr>
        <sz val="14"/>
        <rFont val="Times New Roman"/>
        <family val="1"/>
      </rPr>
      <t xml:space="preserve">17        Кодекса        Российской        Федерации        об административных             правонарушениях,             за административные  правонарушения,  посягающие  на институты     государственной     власти,     налагаемые мировыми      судьями,      комиссиями      по      делам
</t>
    </r>
    <r>
      <rPr>
        <sz val="14"/>
        <rFont val="Times New Roman"/>
        <family val="1"/>
      </rPr>
      <t>несовершеннолетних и защите их прав</t>
    </r>
  </si>
  <si>
    <r>
      <rPr>
        <sz val="14"/>
        <rFont val="Times New Roman"/>
        <family val="1"/>
      </rPr>
      <t>1 16 01193 01 0000 140</t>
    </r>
  </si>
  <si>
    <r>
      <rPr>
        <sz val="14"/>
        <rFont val="Times New Roman"/>
        <family val="1"/>
      </rPr>
      <t xml:space="preserve">Административные  штрафы,   установленные   главой
</t>
    </r>
    <r>
      <rPr>
        <sz val="14"/>
        <rFont val="Times New Roman"/>
        <family val="1"/>
      </rPr>
      <t xml:space="preserve">19        Кодекса        Российской        Федерации        об административных             правонарушениях,             за административные  правонарушения  против  порядка управления,       налагаемые       мировыми       судьями, комиссиями по  делам  несовершеннолетних и  защите
</t>
    </r>
    <r>
      <rPr>
        <sz val="14"/>
        <rFont val="Times New Roman"/>
        <family val="1"/>
      </rPr>
      <t>их прав</t>
    </r>
  </si>
  <si>
    <r>
      <rPr>
        <sz val="14"/>
        <rFont val="Times New Roman"/>
        <family val="1"/>
      </rPr>
      <t>1 16 10123 01 0000 140</t>
    </r>
  </si>
  <si>
    <r>
      <rPr>
        <sz val="14"/>
        <rFont val="Times New Roman"/>
        <family val="1"/>
      </rPr>
      <t xml:space="preserve">Доходы     от     денежных     взысканий      (штрафов), поступающие    в    счет    погашения    задолженности, образовавшейся  до  1  января  2020  года,  подлежащие
</t>
    </r>
    <r>
      <rPr>
        <sz val="14"/>
        <rFont val="Times New Roman"/>
        <family val="1"/>
      </rPr>
      <t>зачислению  в  бюджет  муниципального  образования по нормативам, действовавшим в 2019 году</t>
    </r>
  </si>
  <si>
    <r>
      <rPr>
        <b/>
        <sz val="14"/>
        <rFont val="Times New Roman"/>
        <family val="1"/>
      </rPr>
      <t>1 17 00000 00 0000 000</t>
    </r>
  </si>
  <si>
    <r>
      <rPr>
        <b/>
        <sz val="14"/>
        <rFont val="Times New Roman"/>
        <family val="1"/>
      </rPr>
      <t>ПРОЧИЕ НЕНАЛОГОВЫЕ ДОХОДЫ</t>
    </r>
  </si>
  <si>
    <r>
      <rPr>
        <sz val="14"/>
        <rFont val="Times New Roman"/>
        <family val="1"/>
      </rPr>
      <t>1 17 05050 05 0000 180</t>
    </r>
  </si>
  <si>
    <r>
      <rPr>
        <sz val="14"/>
        <rFont val="Times New Roman"/>
        <family val="1"/>
      </rPr>
      <t xml:space="preserve">Прочие          неналоговые          доходы          бюджетов
</t>
    </r>
    <r>
      <rPr>
        <sz val="14"/>
        <rFont val="Times New Roman"/>
        <family val="1"/>
      </rPr>
      <t>муниципальных районов</t>
    </r>
  </si>
  <si>
    <r>
      <rPr>
        <b/>
        <sz val="14"/>
        <rFont val="Times New Roman"/>
        <family val="1"/>
      </rPr>
      <t>ИТОГО ДОХОДОВ:</t>
    </r>
  </si>
  <si>
    <r>
      <rPr>
        <b/>
        <sz val="14"/>
        <rFont val="Times New Roman"/>
        <family val="1"/>
      </rPr>
      <t>2 00 00000 00 0000 000</t>
    </r>
  </si>
  <si>
    <r>
      <rPr>
        <b/>
        <sz val="14"/>
        <rFont val="Times New Roman"/>
        <family val="1"/>
      </rPr>
      <t>БЕЗВОЗМЕЗДНЫЕ ПОСТУПЛЕНИЯ</t>
    </r>
  </si>
  <si>
    <r>
      <rPr>
        <b/>
        <sz val="14"/>
        <rFont val="Times New Roman"/>
        <family val="1"/>
      </rPr>
      <t>ВСЕГО ДОХОДОВ:</t>
    </r>
  </si>
  <si>
    <t xml:space="preserve">
</t>
  </si>
  <si>
    <t>1 01 02030 01 0000 110</t>
  </si>
  <si>
    <t>1 01 02080 01 0000 110</t>
  </si>
  <si>
    <t>Налог на доходы физических лиц части суммы налога, превышающей 650 000 рублей, относящейся к части налоговой базы, превышающей 5 000 000 рублей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</si>
  <si>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собственности муниципальных районов, и на землях или земельных участках, государственная собственность на которые не разграничена</t>
  </si>
  <si>
    <t>1 11 05035 05 0000 120</t>
  </si>
  <si>
    <t>1 11 09080 05 0000 120</t>
  </si>
  <si>
    <t>1 13 00000 00 0000 000</t>
  </si>
  <si>
    <t>ДОХОДЫ ОТ ОКАЗАНИЯ ПЛАТНЫХ УСЛУГ И КОМПЕНСАЦИИ ЗАТРАТ ГОСУДАРСТВА</t>
  </si>
  <si>
    <t>1 13 02995 05 0000 130</t>
  </si>
  <si>
    <t>Прочие доходы от компенсации затрат бюджетов муниципальных районов</t>
  </si>
  <si>
    <t>Административные штрафы, установленные Кодексом Российской Федерации об административных правонарушениях, за административные правонарушения в области производства и оборота этилового спирта, алкогольной и спиртосодержащей продукции, а также за административные правонарушения порядка ценообразования в части регулирования цен на этиловый спирт, алкогольную и спиртосодержащую продукцию, налагаемые мировыми судьями, комиссиями по делам несовершеннолетних и защите их прав</t>
  </si>
  <si>
    <t>1 16 01203 01 0000 140</t>
  </si>
  <si>
    <t>1 16 01333 01 0000 140</t>
  </si>
  <si>
    <t>Платежи по искам о возмещении вреда, причиненного окружающей среде, а также платежи, уплачиваемые при добровольном возмещении вреда, причиненного окружающей среде (за исключением вреда, причиненного окружающей среде на особо охраняемых природных территориях, а также вреда, причиненного водным объектам), подлежащие зачислению в бюджет муниципального образования</t>
  </si>
  <si>
    <t>1 16 11050 01 0000 140</t>
  </si>
  <si>
    <t>2 02 00000 00 0000 000</t>
  </si>
  <si>
    <t>Безвозмездные  поступления  от  других  бюджетов бюджетной системы Российской Федерации</t>
  </si>
  <si>
    <t>2 02 10000 00 0000 150</t>
  </si>
  <si>
    <r>
      <rPr>
        <b/>
        <sz val="14"/>
        <rFont val="Times New Roman"/>
        <family val="1"/>
        <charset val="204"/>
      </rPr>
      <t>Дотации  бюджетам  бюджетной  системы  Российской
Федерации</t>
    </r>
  </si>
  <si>
    <t>2 02 15001 05 0000 150</t>
  </si>
  <si>
    <t>Дотации бюджетам муниципальных районов на выравнивание бюджетной обеспеченности из бюджета субъекта Российской Федерации</t>
  </si>
  <si>
    <t>2 02 15002 05 0000 150</t>
  </si>
  <si>
    <t>Дотации бюджетам муниципальных районов на поддержку мер по обеспечению сбалансированности бюджетов</t>
  </si>
  <si>
    <t>2 02 20000 00 0000 150</t>
  </si>
  <si>
    <r>
      <rPr>
        <b/>
        <sz val="14"/>
        <rFont val="Times New Roman"/>
        <family val="1"/>
        <charset val="204"/>
      </rPr>
      <t>Субсидии бюджетам бюджетной системы Российской
Федерации (межбюджетные субсидии)</t>
    </r>
  </si>
  <si>
    <t>2 02 25097 05 0000 150</t>
  </si>
  <si>
    <t>Субсидии бюджетам муниципальных районов на создание в общеобразовательных организациях, расположенных в сельской местности и малых городах, условий для занятий физической культурой и спортом</t>
  </si>
  <si>
    <t>2 02 25304 05 0000 150</t>
  </si>
  <si>
    <t>Субсидии бюджетам муниципальных районов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</si>
  <si>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2 02 25467 05 0000 150</t>
  </si>
  <si>
    <t>Субсидии бюджетам муниципальных районов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</si>
  <si>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2 02 25497 05 0000 150</t>
  </si>
  <si>
    <t>Субсидии бюджетам муниципальных районов на реализацию мероприятий по обеспечению жильем молодых семей</t>
  </si>
  <si>
    <t>2 02 29999 05 0000 150</t>
  </si>
  <si>
    <t>Прочие субсидии бюджетам муниципальных районов</t>
  </si>
  <si>
    <t>2 02 30000 00 0000 150</t>
  </si>
  <si>
    <t>Субвенции        бюджетам       бюджетной       системы Российской Федерации</t>
  </si>
  <si>
    <t>Субвенции бюджетам муниципальных районов на выполнение передаваемых полномочий субъектов Российской Федерации</t>
  </si>
  <si>
    <t>2 02 30024 05 0000 150</t>
  </si>
  <si>
    <t>2 02 30029 05 0000 150</t>
  </si>
  <si>
    <t>Субвенции бюджетам муниципальных районов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</si>
  <si>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2 02 35082 05 0000 150</t>
  </si>
  <si>
    <t>Субвенции бюджетам муниципальных районов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</si>
  <si>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2 02 35118 05 0000 150</t>
  </si>
  <si>
    <t>Субвенции бюджетам муниципальных районов на осуществление первичного воинского учета на территориях, где отсутствуют военные комиссариаты</t>
  </si>
  <si>
    <t>2 02 35260 05 0000 150</t>
  </si>
  <si>
    <t>Субвенции бюджетам муниципальных районов на выплату единовременного пособия при всех формах устройства детей, лишенных родительского попечения, в семью</t>
  </si>
  <si>
    <t>2 02 35469 05 0000 150</t>
  </si>
  <si>
    <t>Субвенции бюджетам муниципальных районов на проведение Всероссийской переписи населения 2020 года</t>
  </si>
  <si>
    <t>2 02 35930 05 0000 150</t>
  </si>
  <si>
    <t>Субвенции бюджетам муниципальных районов на государственную регистрацию актов гражданского состояния</t>
  </si>
  <si>
    <t>2 02 39998 05 0000 150</t>
  </si>
  <si>
    <t>Единая субвенция бюджетам муниципальных районов</t>
  </si>
  <si>
    <t>2 02 39999 05 0000 150</t>
  </si>
  <si>
    <t>Прочие субвенции бюджетам муниципальных районов</t>
  </si>
  <si>
    <t>2 02 40000 00 0000 150</t>
  </si>
  <si>
    <t>Иные межбюджетные трансферты</t>
  </si>
  <si>
    <t>2 02 40014 05 0000 150</t>
  </si>
  <si>
    <t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</si>
  <si>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2 02 45303 05 0000 150</t>
  </si>
  <si>
    <t>Межбюджетные трансферты, передаваемые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</si>
  <si>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2 02 49999 05 0000 150</t>
  </si>
  <si>
    <t>Прочие межбюджетные трансферты, передаваемые бюджетам муниципальных районов</t>
  </si>
  <si>
    <t>ВОЗВРАТ ОСТАТКОВ СУБСИДИЙ, СУБВЕНЦИЙ И ИНЫХ МЕЖБЮДЖЕТНЫХ ТРАНСФЕРТОВ, ИМЕЮЩИХ ЦЕЛЕВОЕ НАЗНАЧЕНИЕ, ПРОШЛЫХ ЛЕТ</t>
  </si>
  <si>
    <t>2 19 0000 00 0000 000</t>
  </si>
  <si>
    <t>2 19 60010 05 0000 150</t>
  </si>
  <si>
    <t>Возврат прочих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</si>
  <si>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Отклонение           (+;-)</t>
  </si>
  <si>
    <t xml:space="preserve"> рублей</t>
  </si>
  <si>
    <t>Невыясненные поступления, зачисляемые в бюджеты мунпиципальных районов</t>
  </si>
  <si>
    <t>ДОХОДЫ РАЙОННОГО БЮДЖЕТА ЗА 2022 ГОД</t>
  </si>
  <si>
    <t>Утвержденный бюджет
2022 года</t>
  </si>
  <si>
    <t>Административные  штрафы,   установленные   главой
13        Кодекса        Российской        Федерации        об административных             правонарушениях,             за административные правонарушения в области связи и информации,      налагаемые      мировыми      судьями,
комиссиями  по  делам  несовершеннолетних и  защите их прав</t>
  </si>
  <si>
    <t>Административные  штрафы,   установленные   главой
12        Кодекса        Российской        Федерации        об административных             правонарушениях,             за административные правонарушения в области дорожного движения, налагаемые мировыми судьями, комиссиями по делам несовершеннолетних и защите их прав</t>
  </si>
  <si>
    <t>1 16 07010 05 0000 140</t>
  </si>
  <si>
    <t>Штрафы, пени, неустойки, уплаченнные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учреждениенм муниципального района</t>
  </si>
  <si>
    <t>2 02 25519 05 0000 150</t>
  </si>
  <si>
    <t>Субсидии бюджетам муниципальных районов на поддержку отрасли культуры</t>
  </si>
  <si>
    <t>2 02 25750 05 0000 150</t>
  </si>
  <si>
    <t>Субсидии бюджетам муниципальных районов на реализацию мероприятий по модернизации школьных систем образования</t>
  </si>
  <si>
    <t>2 02 35120 05 0000 150</t>
  </si>
  <si>
    <t>Субвенции бюджетам муниципальных районов на осуществление полномочий по составлению (изменению) списков кандидатов в присяжные заседатели</t>
  </si>
  <si>
    <t>1 16 01133 01 0000 140</t>
  </si>
  <si>
    <t>1 16 01123 01 0000 140</t>
  </si>
  <si>
    <t>Административные  штрафы,   установленные  главой
15        Кодекса        Российской        Федерации        об административных             правонарушениях,             за административные      правонарушения      в      области финансов,   налогов   и   сборов,   страхования,   рынка ценных бумаг (за исключением штрафов, указанных в пункте  6  статьи  46  Бюджетного  кодекса  Российской Федерации),      налагаемые      мировыми      судьями, комиссиями  по  делам  несовершеннолетних и  защите их прав</t>
  </si>
  <si>
    <t>Административные штрафы, установленные главой 5 Кодекса            Российской            Федерации            об административных             правонарушениях,             за административные  правонарушения,  посягающие  на права    граждан,    налагаемые    мировыми    судьями, комиссиями  по  делам  несовершеннолетних и  защите их прав</t>
  </si>
  <si>
    <t>ДОХОДЫ ОТ ИСПОЛЬЗОВАНИЯ ИМУЩЕСТВА, НАХОДЯЩЕГОСЯ В ГОСУДАРСТВЕННОЙ И МУНИЦИПАЛЬНОЙ СОБСТВЕННОСТИ</t>
  </si>
  <si>
    <t>Доходы,   получаемые   в   виде   арендной   платы   за земельные   участки,   государственная   собственность на которые не разграничена и которые расположены в границах     сельских     поселений     и     межселенных территорий     муниципальных     районов,     а     также средства от продажи права на заключение договоров аренды указанных земельных участков</t>
  </si>
  <si>
    <t>Административные штрафы, установленные главой 6 Кодекса Российской  Федерации  об административных  правонарушениях,  за административные  правонарушения,  посягающие  на здоровье,  санитарно-эпидемиологическое благополучие        населения  и общественную нравственность, налагаемые   мировыми   судьями, комиссиями  по  делам  несовершеннолетних и  защите их прав</t>
  </si>
  <si>
    <t>Административные  штрафы,   установленные   главой  20  Кодекса   Российской  Федерации об административных    правонарушениях,    за административные  правонарушения,  посягающие  на общественный  порядок   и  общественную безопасность,      налагаемые   мировыми  судьями, комиссиями  по  делам  несовершеннолетних и  защите их прав</t>
  </si>
  <si>
    <t>Приложение 2                                                                                                                                                                                                                                                                              
к решению Совета депутатов
«Об утверждении отчета об исполнении бюджета муниципального образования
Грачевский район за 2022 год»
от 22.06.2023
№ 188-рс</t>
  </si>
</sst>
</file>

<file path=xl/styles.xml><?xml version="1.0" encoding="utf-8"?>
<styleSheet xmlns="http://schemas.openxmlformats.org/spreadsheetml/2006/main">
  <numFmts count="1">
    <numFmt numFmtId="164" formatCode="#,##0.00\ _₽"/>
  </numFmts>
  <fonts count="12">
    <font>
      <sz val="10"/>
      <color rgb="FF000000"/>
      <name val="Times New Roman"/>
      <charset val="204"/>
    </font>
    <font>
      <sz val="14"/>
      <name val="Times New Roman"/>
    </font>
    <font>
      <b/>
      <sz val="14"/>
      <name val="Times New Roman"/>
    </font>
    <font>
      <b/>
      <sz val="14"/>
      <color rgb="FF000000"/>
      <name val="Times New Roman"/>
      <family val="2"/>
    </font>
    <font>
      <sz val="14"/>
      <name val="Times New Roman"/>
      <family val="1"/>
    </font>
    <font>
      <b/>
      <sz val="14"/>
      <name val="Times New Roman"/>
      <family val="1"/>
    </font>
    <font>
      <vertAlign val="superscript"/>
      <sz val="14"/>
      <name val="Times New Roman"/>
      <family val="1"/>
    </font>
    <font>
      <sz val="14"/>
      <color rgb="FF000000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/>
  </cellStyleXfs>
  <cellXfs count="46">
    <xf numFmtId="0" fontId="0" fillId="0" borderId="0" xfId="0" applyFill="1" applyBorder="1" applyAlignment="1">
      <alignment horizontal="left" vertical="top"/>
    </xf>
    <xf numFmtId="0" fontId="0" fillId="0" borderId="0" xfId="0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left" vertical="top" wrapText="1" indent="3"/>
    </xf>
    <xf numFmtId="0" fontId="1" fillId="0" borderId="1" xfId="0" applyFont="1" applyFill="1" applyBorder="1" applyAlignment="1">
      <alignment horizontal="left" vertical="top" wrapText="1" indent="1"/>
    </xf>
    <xf numFmtId="0" fontId="1" fillId="0" borderId="1" xfId="0" applyFont="1" applyFill="1" applyBorder="1" applyAlignment="1">
      <alignment horizontal="left" vertical="top" wrapText="1"/>
    </xf>
    <xf numFmtId="0" fontId="0" fillId="0" borderId="1" xfId="0" applyFill="1" applyBorder="1" applyAlignment="1">
      <alignment horizontal="left" wrapText="1"/>
    </xf>
    <xf numFmtId="0" fontId="0" fillId="0" borderId="0" xfId="0" applyFill="1" applyBorder="1" applyAlignment="1">
      <alignment horizontal="left" wrapText="1"/>
    </xf>
    <xf numFmtId="0" fontId="2" fillId="0" borderId="1" xfId="0" applyFont="1" applyFill="1" applyBorder="1" applyAlignment="1">
      <alignment horizontal="left" vertical="top" wrapText="1"/>
    </xf>
    <xf numFmtId="0" fontId="0" fillId="0" borderId="1" xfId="0" applyFill="1" applyBorder="1" applyAlignment="1">
      <alignment horizontal="left" vertical="top" wrapText="1"/>
    </xf>
    <xf numFmtId="0" fontId="0" fillId="0" borderId="0" xfId="0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 vertical="top" wrapText="1" indent="1"/>
    </xf>
    <xf numFmtId="0" fontId="0" fillId="0" borderId="0" xfId="0" applyFill="1" applyBorder="1" applyAlignment="1">
      <alignment vertical="top" wrapText="1"/>
    </xf>
    <xf numFmtId="0" fontId="4" fillId="0" borderId="0" xfId="0" applyFont="1" applyFill="1" applyBorder="1" applyAlignment="1">
      <alignment vertical="top" wrapText="1"/>
    </xf>
    <xf numFmtId="0" fontId="8" fillId="0" borderId="0" xfId="0" applyFont="1" applyFill="1" applyBorder="1" applyAlignment="1">
      <alignment horizontal="center" wrapText="1"/>
    </xf>
    <xf numFmtId="0" fontId="1" fillId="0" borderId="0" xfId="0" applyFont="1" applyFill="1" applyBorder="1" applyAlignment="1">
      <alignment horizontal="center" wrapText="1"/>
    </xf>
    <xf numFmtId="0" fontId="4" fillId="0" borderId="1" xfId="0" applyFont="1" applyFill="1" applyBorder="1" applyAlignment="1">
      <alignment horizontal="left" vertical="top" wrapText="1"/>
    </xf>
    <xf numFmtId="0" fontId="8" fillId="0" borderId="1" xfId="0" applyFont="1" applyFill="1" applyBorder="1" applyAlignment="1">
      <alignment horizontal="left" vertical="top" wrapText="1"/>
    </xf>
    <xf numFmtId="0" fontId="7" fillId="0" borderId="1" xfId="0" applyFont="1" applyFill="1" applyBorder="1" applyAlignment="1">
      <alignment horizontal="left" vertical="top" wrapText="1"/>
    </xf>
    <xf numFmtId="0" fontId="8" fillId="0" borderId="1" xfId="0" applyFont="1" applyFill="1" applyBorder="1" applyAlignment="1">
      <alignment horizontal="left" vertical="center" wrapText="1"/>
    </xf>
    <xf numFmtId="0" fontId="10" fillId="0" borderId="1" xfId="0" applyFont="1" applyFill="1" applyBorder="1" applyAlignment="1">
      <alignment horizontal="left" vertical="center" wrapText="1"/>
    </xf>
    <xf numFmtId="0" fontId="9" fillId="0" borderId="1" xfId="0" applyFont="1" applyFill="1" applyBorder="1" applyAlignment="1">
      <alignment horizontal="left" vertical="top" wrapText="1"/>
    </xf>
    <xf numFmtId="0" fontId="4" fillId="0" borderId="1" xfId="0" applyFont="1" applyFill="1" applyBorder="1" applyAlignment="1">
      <alignment horizontal="left" vertical="top" wrapText="1" indent="1"/>
    </xf>
    <xf numFmtId="0" fontId="8" fillId="0" borderId="1" xfId="0" applyFont="1" applyFill="1" applyBorder="1" applyAlignment="1">
      <alignment horizontal="left" vertical="top" wrapText="1" indent="1"/>
    </xf>
    <xf numFmtId="0" fontId="10" fillId="0" borderId="1" xfId="0" applyFont="1" applyFill="1" applyBorder="1" applyAlignment="1">
      <alignment horizontal="left" vertical="top" wrapText="1" indent="1"/>
    </xf>
    <xf numFmtId="0" fontId="10" fillId="0" borderId="1" xfId="0" applyFont="1" applyFill="1" applyBorder="1" applyAlignment="1">
      <alignment horizontal="left" vertical="top" wrapText="1"/>
    </xf>
    <xf numFmtId="0" fontId="11" fillId="0" borderId="1" xfId="0" applyFont="1" applyFill="1" applyBorder="1" applyAlignment="1">
      <alignment horizontal="left" vertical="top" wrapText="1"/>
    </xf>
    <xf numFmtId="164" fontId="7" fillId="0" borderId="1" xfId="0" applyNumberFormat="1" applyFont="1" applyFill="1" applyBorder="1" applyAlignment="1">
      <alignment horizontal="center" wrapText="1"/>
    </xf>
    <xf numFmtId="164" fontId="9" fillId="0" borderId="1" xfId="0" applyNumberFormat="1" applyFont="1" applyFill="1" applyBorder="1" applyAlignment="1">
      <alignment horizontal="center" wrapText="1"/>
    </xf>
    <xf numFmtId="0" fontId="4" fillId="0" borderId="1" xfId="0" applyFont="1" applyFill="1" applyBorder="1" applyAlignment="1">
      <alignment horizontal="center" vertical="top" wrapText="1"/>
    </xf>
    <xf numFmtId="164" fontId="3" fillId="0" borderId="1" xfId="0" applyNumberFormat="1" applyFont="1" applyFill="1" applyBorder="1" applyAlignment="1">
      <alignment horizontal="center" shrinkToFit="1"/>
    </xf>
    <xf numFmtId="0" fontId="5" fillId="0" borderId="1" xfId="0" applyFont="1" applyFill="1" applyBorder="1" applyAlignment="1">
      <alignment horizontal="left" vertical="top" wrapText="1"/>
    </xf>
    <xf numFmtId="164" fontId="7" fillId="0" borderId="2" xfId="0" applyNumberFormat="1" applyFont="1" applyFill="1" applyBorder="1" applyAlignment="1">
      <alignment horizontal="center" wrapText="1"/>
    </xf>
    <xf numFmtId="164" fontId="7" fillId="0" borderId="3" xfId="0" applyNumberFormat="1" applyFont="1" applyFill="1" applyBorder="1" applyAlignment="1">
      <alignment horizontal="center" wrapText="1"/>
    </xf>
    <xf numFmtId="164" fontId="9" fillId="0" borderId="2" xfId="0" applyNumberFormat="1" applyFont="1" applyFill="1" applyBorder="1" applyAlignment="1">
      <alignment horizontal="center" wrapText="1"/>
    </xf>
    <xf numFmtId="164" fontId="9" fillId="0" borderId="3" xfId="0" applyNumberFormat="1" applyFont="1" applyFill="1" applyBorder="1" applyAlignment="1">
      <alignment horizontal="center" wrapText="1"/>
    </xf>
    <xf numFmtId="0" fontId="8" fillId="0" borderId="0" xfId="0" applyFont="1" applyFill="1" applyBorder="1" applyAlignment="1">
      <alignment horizontal="center" wrapText="1"/>
    </xf>
    <xf numFmtId="0" fontId="1" fillId="0" borderId="0" xfId="0" applyFont="1" applyFill="1" applyBorder="1" applyAlignment="1">
      <alignment horizontal="center" wrapText="1"/>
    </xf>
    <xf numFmtId="0" fontId="7" fillId="0" borderId="0" xfId="0" applyFont="1" applyFill="1" applyBorder="1" applyAlignment="1">
      <alignment horizontal="left" vertical="top" wrapText="1"/>
    </xf>
    <xf numFmtId="0" fontId="8" fillId="0" borderId="4" xfId="0" applyFont="1" applyFill="1" applyBorder="1" applyAlignment="1">
      <alignment horizontal="right" wrapText="1"/>
    </xf>
    <xf numFmtId="0" fontId="1" fillId="0" borderId="4" xfId="0" applyFont="1" applyFill="1" applyBorder="1" applyAlignment="1">
      <alignment horizontal="right" wrapText="1"/>
    </xf>
    <xf numFmtId="0" fontId="1" fillId="0" borderId="2" xfId="0" applyFont="1" applyFill="1" applyBorder="1" applyAlignment="1">
      <alignment horizontal="center" vertical="top" wrapText="1"/>
    </xf>
    <xf numFmtId="0" fontId="1" fillId="0" borderId="3" xfId="0" applyFont="1" applyFill="1" applyBorder="1" applyAlignment="1">
      <alignment horizontal="center" vertical="top" wrapText="1"/>
    </xf>
    <xf numFmtId="164" fontId="3" fillId="0" borderId="2" xfId="0" applyNumberFormat="1" applyFont="1" applyFill="1" applyBorder="1" applyAlignment="1">
      <alignment horizontal="center" shrinkToFit="1"/>
    </xf>
    <xf numFmtId="164" fontId="3" fillId="0" borderId="3" xfId="0" applyNumberFormat="1" applyFont="1" applyFill="1" applyBorder="1" applyAlignment="1">
      <alignment horizontal="center" shrinkToFi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consultantplus://offline/ref%3D63B50B8FE32613079121772ADEFCC13B8475A04A7785675F0A167BF03902893EDEFB12E23CF490339F58932C02F65F408A23E676C12E60AAh5l2K" TargetMode="External"/><Relationship Id="rId3" Type="http://schemas.openxmlformats.org/officeDocument/2006/relationships/hyperlink" Target="consultantplus://offline/ref%3D63B50B8FE32613079121772ADEFCC13B8475A04A7785675F0A167BF03902893EDEFB12E23CF5963D9C58932C02F65F408A23E676C12E60AAh5l2K" TargetMode="External"/><Relationship Id="rId7" Type="http://schemas.openxmlformats.org/officeDocument/2006/relationships/hyperlink" Target="consultantplus://offline/ref%3D63B50B8FE32613079121772ADEFCC13B8475A04A7785675F0A167BF03902893EDEFB12E23CF491329C58932C02F65F408A23E676C12E60AAh5l2K" TargetMode="External"/><Relationship Id="rId2" Type="http://schemas.openxmlformats.org/officeDocument/2006/relationships/hyperlink" Target="consultantplus://offline/ref%3D63B50B8FE32613079121772ADEFCC13B8475A04A7785675F0A167BF03902893EDEFB12E23CF596389C58932C02F65F408A23E676C12E60AAh5l2K" TargetMode="External"/><Relationship Id="rId1" Type="http://schemas.openxmlformats.org/officeDocument/2006/relationships/hyperlink" Target="consultantplus://offline/ref%3D63B50B8FE32613079121772ADEFCC13B8475A04A7785675F0A167BF03902893EDEFB12E23CF5943D9E58932C02F65F408A23E676C12E60AAh5l2K" TargetMode="External"/><Relationship Id="rId6" Type="http://schemas.openxmlformats.org/officeDocument/2006/relationships/hyperlink" Target="consultantplus://offline/ref%3D63B50B8FE32613079121772ADEFCC13B8475A04A7785675F0A167BF03902893EDEFB12EB35F69231CE0283284BA2545F8C3FF876DF2Eh6l1K" TargetMode="External"/><Relationship Id="rId5" Type="http://schemas.openxmlformats.org/officeDocument/2006/relationships/hyperlink" Target="consultantplus://offline/ref%3D63B50B8FE32613079121772ADEFCC13B8475A04A7785675F0A167BF03902893EDEFB12E63EFC9C31CE0283284BA2545F8C3FF876DF2Eh6l1K" TargetMode="External"/><Relationship Id="rId10" Type="http://schemas.openxmlformats.org/officeDocument/2006/relationships/printerSettings" Target="../printerSettings/printerSettings1.bin"/><Relationship Id="rId4" Type="http://schemas.openxmlformats.org/officeDocument/2006/relationships/hyperlink" Target="consultantplus://offline/ref%3D63B50B8FE32613079121772ADEFCC13B8475A04A7785675F0A167BF03902893EDEFB12E23CF495339858932C02F65F408A23E676C12E60AAh5l2K" TargetMode="External"/><Relationship Id="rId9" Type="http://schemas.openxmlformats.org/officeDocument/2006/relationships/hyperlink" Target="consultantplus://offline/ref%3D63B50B8FE32613079121772ADEFCC13B8475A04A7785675F0A167BF03902893EDEFB12E23CF493339958932C02F65F408A23E676C12E60AAh5l2K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82"/>
  <sheetViews>
    <sheetView tabSelected="1" topLeftCell="B1" zoomScaleNormal="100" workbookViewId="0">
      <selection activeCell="C1" sqref="C1:F1"/>
    </sheetView>
  </sheetViews>
  <sheetFormatPr defaultRowHeight="12.75"/>
  <cols>
    <col min="1" max="1" width="35.33203125" customWidth="1"/>
    <col min="2" max="2" width="85.33203125" customWidth="1"/>
    <col min="3" max="3" width="24.83203125" customWidth="1"/>
    <col min="4" max="4" width="12.6640625" customWidth="1"/>
    <col min="5" max="5" width="13" customWidth="1"/>
    <col min="6" max="6" width="21.33203125" customWidth="1"/>
    <col min="7" max="7" width="8" customWidth="1"/>
  </cols>
  <sheetData>
    <row r="1" spans="1:7" ht="135.75" customHeight="1">
      <c r="A1" s="14" t="s">
        <v>68</v>
      </c>
      <c r="B1" s="13"/>
      <c r="C1" s="39" t="s">
        <v>159</v>
      </c>
      <c r="D1" s="39"/>
      <c r="E1" s="39"/>
      <c r="F1" s="39"/>
      <c r="G1" s="13"/>
    </row>
    <row r="2" spans="1:7" ht="24" customHeight="1">
      <c r="A2" s="37" t="s">
        <v>139</v>
      </c>
      <c r="B2" s="38"/>
      <c r="C2" s="38"/>
      <c r="D2" s="38"/>
      <c r="E2" s="38"/>
      <c r="F2" s="38"/>
      <c r="G2" s="38"/>
    </row>
    <row r="3" spans="1:7" ht="22.5" customHeight="1">
      <c r="A3" s="15"/>
      <c r="B3" s="16"/>
      <c r="C3" s="16"/>
      <c r="D3" s="40" t="s">
        <v>137</v>
      </c>
      <c r="E3" s="41"/>
      <c r="F3" s="41"/>
      <c r="G3" s="16"/>
    </row>
    <row r="4" spans="1:7" ht="57.75" customHeight="1">
      <c r="A4" s="2" t="s">
        <v>0</v>
      </c>
      <c r="B4" s="3" t="s">
        <v>1</v>
      </c>
      <c r="C4" s="30" t="s">
        <v>140</v>
      </c>
      <c r="D4" s="42" t="s">
        <v>2</v>
      </c>
      <c r="E4" s="43"/>
      <c r="F4" s="30" t="s">
        <v>136</v>
      </c>
      <c r="G4" s="1"/>
    </row>
    <row r="5" spans="1:7" ht="19.5" customHeight="1">
      <c r="A5" s="5" t="s">
        <v>3</v>
      </c>
      <c r="B5" s="5" t="s">
        <v>4</v>
      </c>
      <c r="C5" s="28">
        <v>163973900</v>
      </c>
      <c r="D5" s="33">
        <v>175127035.69999999</v>
      </c>
      <c r="E5" s="34"/>
      <c r="F5" s="28">
        <f>D5-C5</f>
        <v>11153135.699999988</v>
      </c>
      <c r="G5" s="7"/>
    </row>
    <row r="6" spans="1:7" ht="19.5" customHeight="1">
      <c r="A6" s="8" t="s">
        <v>5</v>
      </c>
      <c r="B6" s="8" t="s">
        <v>6</v>
      </c>
      <c r="C6" s="31">
        <v>93102800</v>
      </c>
      <c r="D6" s="44">
        <v>97477327.400000006</v>
      </c>
      <c r="E6" s="45"/>
      <c r="F6" s="29">
        <f t="shared" ref="F6:F82" si="0">D6-C6</f>
        <v>4374527.400000006</v>
      </c>
      <c r="G6" s="7"/>
    </row>
    <row r="7" spans="1:7" ht="19.5" customHeight="1">
      <c r="A7" s="5" t="s">
        <v>7</v>
      </c>
      <c r="B7" s="5" t="s">
        <v>8</v>
      </c>
      <c r="C7" s="28">
        <v>93102800</v>
      </c>
      <c r="D7" s="33">
        <v>97477327.400000006</v>
      </c>
      <c r="E7" s="34"/>
      <c r="F7" s="28">
        <f t="shared" si="0"/>
        <v>4374527.400000006</v>
      </c>
      <c r="G7" s="7"/>
    </row>
    <row r="8" spans="1:7" ht="116.25" customHeight="1">
      <c r="A8" s="11" t="s">
        <v>9</v>
      </c>
      <c r="B8" s="9" t="s">
        <v>10</v>
      </c>
      <c r="C8" s="28">
        <v>92002800</v>
      </c>
      <c r="D8" s="33">
        <v>96324843.010000005</v>
      </c>
      <c r="E8" s="34"/>
      <c r="F8" s="28">
        <f t="shared" si="0"/>
        <v>4322043.0100000054</v>
      </c>
      <c r="G8" s="10"/>
    </row>
    <row r="9" spans="1:7" ht="170.25" customHeight="1">
      <c r="A9" s="5" t="s">
        <v>11</v>
      </c>
      <c r="B9" s="9" t="s">
        <v>12</v>
      </c>
      <c r="C9" s="28">
        <v>200000</v>
      </c>
      <c r="D9" s="33">
        <v>162169.5</v>
      </c>
      <c r="E9" s="34"/>
      <c r="F9" s="28">
        <f t="shared" si="0"/>
        <v>-37830.5</v>
      </c>
    </row>
    <row r="10" spans="1:7" ht="56.25" customHeight="1">
      <c r="A10" s="17" t="s">
        <v>69</v>
      </c>
      <c r="B10" s="5" t="s">
        <v>13</v>
      </c>
      <c r="C10" s="28">
        <v>900000</v>
      </c>
      <c r="D10" s="33">
        <v>1013383.21</v>
      </c>
      <c r="E10" s="34"/>
      <c r="F10" s="28">
        <f t="shared" si="0"/>
        <v>113383.20999999996</v>
      </c>
    </row>
    <row r="11" spans="1:7" ht="56.25" customHeight="1">
      <c r="A11" s="18" t="s">
        <v>70</v>
      </c>
      <c r="B11" s="18" t="s">
        <v>71</v>
      </c>
      <c r="C11" s="28">
        <v>0</v>
      </c>
      <c r="D11" s="33">
        <v>-23068.32</v>
      </c>
      <c r="E11" s="34"/>
      <c r="F11" s="28">
        <f t="shared" si="0"/>
        <v>-23068.32</v>
      </c>
    </row>
    <row r="12" spans="1:7" ht="19.5" customHeight="1">
      <c r="A12" s="8" t="s">
        <v>14</v>
      </c>
      <c r="B12" s="8" t="s">
        <v>15</v>
      </c>
      <c r="C12" s="29">
        <v>26904500</v>
      </c>
      <c r="D12" s="35">
        <v>27901894.850000001</v>
      </c>
      <c r="E12" s="36"/>
      <c r="F12" s="29">
        <f t="shared" si="0"/>
        <v>997394.85000000149</v>
      </c>
    </row>
    <row r="13" spans="1:7" ht="39" customHeight="1">
      <c r="A13" s="5" t="s">
        <v>16</v>
      </c>
      <c r="B13" s="9" t="s">
        <v>17</v>
      </c>
      <c r="C13" s="28">
        <v>12310000</v>
      </c>
      <c r="D13" s="33">
        <v>13030160.48</v>
      </c>
      <c r="E13" s="34"/>
      <c r="F13" s="28">
        <f t="shared" si="0"/>
        <v>720160.48000000045</v>
      </c>
    </row>
    <row r="14" spans="1:7" ht="40.5" customHeight="1">
      <c r="A14" s="5" t="s">
        <v>18</v>
      </c>
      <c r="B14" s="5" t="s">
        <v>19</v>
      </c>
      <c r="C14" s="28">
        <v>0</v>
      </c>
      <c r="D14" s="33">
        <v>-38753.07</v>
      </c>
      <c r="E14" s="34"/>
      <c r="F14" s="28">
        <f t="shared" si="0"/>
        <v>-38753.07</v>
      </c>
    </row>
    <row r="15" spans="1:7" ht="19.5" customHeight="1">
      <c r="A15" s="5" t="s">
        <v>20</v>
      </c>
      <c r="B15" s="5" t="s">
        <v>21</v>
      </c>
      <c r="C15" s="28">
        <v>13743500</v>
      </c>
      <c r="D15" s="33">
        <v>13836918.01</v>
      </c>
      <c r="E15" s="34"/>
      <c r="F15" s="28">
        <f t="shared" si="0"/>
        <v>93418.009999999776</v>
      </c>
    </row>
    <row r="16" spans="1:7" ht="39" customHeight="1">
      <c r="A16" s="5" t="s">
        <v>22</v>
      </c>
      <c r="B16" s="9" t="s">
        <v>23</v>
      </c>
      <c r="C16" s="28">
        <v>851000</v>
      </c>
      <c r="D16" s="33">
        <v>1073569.43</v>
      </c>
      <c r="E16" s="34"/>
      <c r="F16" s="28">
        <f t="shared" si="0"/>
        <v>222569.42999999993</v>
      </c>
    </row>
    <row r="17" spans="1:6" ht="19.5" customHeight="1">
      <c r="A17" s="8" t="s">
        <v>24</v>
      </c>
      <c r="B17" s="8" t="s">
        <v>25</v>
      </c>
      <c r="C17" s="29">
        <v>970000</v>
      </c>
      <c r="D17" s="35">
        <v>940166.56</v>
      </c>
      <c r="E17" s="36"/>
      <c r="F17" s="29">
        <f t="shared" si="0"/>
        <v>-29833.439999999944</v>
      </c>
    </row>
    <row r="18" spans="1:6" ht="55.5" customHeight="1">
      <c r="A18" s="5" t="s">
        <v>26</v>
      </c>
      <c r="B18" s="9" t="s">
        <v>27</v>
      </c>
      <c r="C18" s="28">
        <v>970000</v>
      </c>
      <c r="D18" s="33">
        <v>940166.56</v>
      </c>
      <c r="E18" s="34"/>
      <c r="F18" s="28">
        <f t="shared" si="0"/>
        <v>-29833.439999999944</v>
      </c>
    </row>
    <row r="19" spans="1:6" ht="57" customHeight="1">
      <c r="A19" s="8" t="s">
        <v>28</v>
      </c>
      <c r="B19" s="32" t="s">
        <v>155</v>
      </c>
      <c r="C19" s="29">
        <v>15789000</v>
      </c>
      <c r="D19" s="35">
        <v>17715005.539999999</v>
      </c>
      <c r="E19" s="36"/>
      <c r="F19" s="29">
        <f t="shared" si="0"/>
        <v>1926005.5399999991</v>
      </c>
    </row>
    <row r="20" spans="1:6" ht="134.25" customHeight="1">
      <c r="A20" s="5" t="s">
        <v>29</v>
      </c>
      <c r="B20" s="17" t="s">
        <v>156</v>
      </c>
      <c r="C20" s="28">
        <v>15242000</v>
      </c>
      <c r="D20" s="33">
        <v>17151276.579999998</v>
      </c>
      <c r="E20" s="34"/>
      <c r="F20" s="28">
        <f t="shared" si="0"/>
        <v>1909276.5799999982</v>
      </c>
    </row>
    <row r="21" spans="1:6" ht="99" customHeight="1">
      <c r="A21" s="17" t="s">
        <v>73</v>
      </c>
      <c r="B21" s="9" t="s">
        <v>30</v>
      </c>
      <c r="C21" s="28">
        <v>532000</v>
      </c>
      <c r="D21" s="33">
        <v>547907.82999999996</v>
      </c>
      <c r="E21" s="34"/>
      <c r="F21" s="28">
        <f t="shared" si="0"/>
        <v>15907.829999999958</v>
      </c>
    </row>
    <row r="22" spans="1:6" ht="135" customHeight="1">
      <c r="A22" s="18" t="s">
        <v>74</v>
      </c>
      <c r="B22" s="19" t="s">
        <v>72</v>
      </c>
      <c r="C22" s="28">
        <v>15000</v>
      </c>
      <c r="D22" s="33">
        <v>15821.13</v>
      </c>
      <c r="E22" s="34"/>
      <c r="F22" s="28">
        <f t="shared" si="0"/>
        <v>821.1299999999992</v>
      </c>
    </row>
    <row r="23" spans="1:6" ht="39" customHeight="1">
      <c r="A23" s="8" t="s">
        <v>31</v>
      </c>
      <c r="B23" s="9" t="s">
        <v>32</v>
      </c>
      <c r="C23" s="29">
        <v>6513600</v>
      </c>
      <c r="D23" s="35">
        <v>6514535.5099999998</v>
      </c>
      <c r="E23" s="36"/>
      <c r="F23" s="29">
        <f t="shared" si="0"/>
        <v>935.50999999977648</v>
      </c>
    </row>
    <row r="24" spans="1:6" ht="40.5" customHeight="1">
      <c r="A24" s="5" t="s">
        <v>33</v>
      </c>
      <c r="B24" s="5" t="s">
        <v>34</v>
      </c>
      <c r="C24" s="28">
        <v>64000</v>
      </c>
      <c r="D24" s="33">
        <v>63856.67</v>
      </c>
      <c r="E24" s="34"/>
      <c r="F24" s="28">
        <f t="shared" si="0"/>
        <v>-143.33000000000175</v>
      </c>
    </row>
    <row r="25" spans="1:6" ht="39.75" customHeight="1">
      <c r="A25" s="5" t="s">
        <v>35</v>
      </c>
      <c r="B25" s="5" t="s">
        <v>36</v>
      </c>
      <c r="C25" s="28">
        <v>12000</v>
      </c>
      <c r="D25" s="33">
        <v>13044.7</v>
      </c>
      <c r="E25" s="34"/>
      <c r="F25" s="28">
        <f t="shared" si="0"/>
        <v>1044.7000000000007</v>
      </c>
    </row>
    <row r="26" spans="1:6" ht="56.25" customHeight="1">
      <c r="A26" s="11" t="s">
        <v>37</v>
      </c>
      <c r="B26" s="9" t="s">
        <v>38</v>
      </c>
      <c r="C26" s="28">
        <v>6437600</v>
      </c>
      <c r="D26" s="33">
        <v>6437634.1399999997</v>
      </c>
      <c r="E26" s="34"/>
      <c r="F26" s="28">
        <f t="shared" si="0"/>
        <v>34.139999999664724</v>
      </c>
    </row>
    <row r="27" spans="1:6" ht="37.5" customHeight="1">
      <c r="A27" s="21" t="s">
        <v>75</v>
      </c>
      <c r="B27" s="22" t="s">
        <v>76</v>
      </c>
      <c r="C27" s="29">
        <v>0</v>
      </c>
      <c r="D27" s="35">
        <v>2357.88</v>
      </c>
      <c r="E27" s="36"/>
      <c r="F27" s="29">
        <f t="shared" si="0"/>
        <v>2357.88</v>
      </c>
    </row>
    <row r="28" spans="1:6" ht="37.5" customHeight="1">
      <c r="A28" s="20" t="s">
        <v>77</v>
      </c>
      <c r="B28" s="19" t="s">
        <v>78</v>
      </c>
      <c r="C28" s="28">
        <v>0</v>
      </c>
      <c r="D28" s="33">
        <v>2357.88</v>
      </c>
      <c r="E28" s="34"/>
      <c r="F28" s="28">
        <f t="shared" si="0"/>
        <v>2357.88</v>
      </c>
    </row>
    <row r="29" spans="1:6" ht="36.75" customHeight="1">
      <c r="A29" s="8" t="s">
        <v>39</v>
      </c>
      <c r="B29" s="8" t="s">
        <v>40</v>
      </c>
      <c r="C29" s="29">
        <v>20322000</v>
      </c>
      <c r="D29" s="35">
        <v>24107842.98</v>
      </c>
      <c r="E29" s="36"/>
      <c r="F29" s="29">
        <f t="shared" si="0"/>
        <v>3785842.9800000004</v>
      </c>
    </row>
    <row r="30" spans="1:6" ht="132.75" customHeight="1">
      <c r="A30" s="5" t="s">
        <v>41</v>
      </c>
      <c r="B30" s="17" t="s">
        <v>42</v>
      </c>
      <c r="C30" s="28">
        <v>3894000</v>
      </c>
      <c r="D30" s="33">
        <v>4003570</v>
      </c>
      <c r="E30" s="34"/>
      <c r="F30" s="28">
        <f t="shared" si="0"/>
        <v>109570</v>
      </c>
    </row>
    <row r="31" spans="1:6" ht="93" customHeight="1">
      <c r="A31" s="5" t="s">
        <v>43</v>
      </c>
      <c r="B31" s="9" t="s">
        <v>44</v>
      </c>
      <c r="C31" s="28">
        <v>16428000</v>
      </c>
      <c r="D31" s="33">
        <v>20104272.98</v>
      </c>
      <c r="E31" s="34"/>
      <c r="F31" s="28">
        <f t="shared" si="0"/>
        <v>3676272.9800000004</v>
      </c>
    </row>
    <row r="32" spans="1:6" ht="36" customHeight="1">
      <c r="A32" s="8" t="s">
        <v>45</v>
      </c>
      <c r="B32" s="9" t="s">
        <v>46</v>
      </c>
      <c r="C32" s="29">
        <v>372000</v>
      </c>
      <c r="D32" s="35">
        <v>467904.98</v>
      </c>
      <c r="E32" s="36"/>
      <c r="F32" s="29">
        <f t="shared" si="0"/>
        <v>95904.979999999981</v>
      </c>
    </row>
    <row r="33" spans="1:6" ht="113.25" customHeight="1">
      <c r="A33" s="4" t="s">
        <v>47</v>
      </c>
      <c r="B33" s="17" t="s">
        <v>154</v>
      </c>
      <c r="C33" s="28">
        <v>7000</v>
      </c>
      <c r="D33" s="33">
        <v>23195.02</v>
      </c>
      <c r="E33" s="34"/>
      <c r="F33" s="28">
        <f t="shared" si="0"/>
        <v>16195.02</v>
      </c>
    </row>
    <row r="34" spans="1:6" ht="152.25" customHeight="1">
      <c r="A34" s="4" t="s">
        <v>48</v>
      </c>
      <c r="B34" s="17" t="s">
        <v>157</v>
      </c>
      <c r="C34" s="28">
        <v>32000</v>
      </c>
      <c r="D34" s="33">
        <v>74670.75</v>
      </c>
      <c r="E34" s="34"/>
      <c r="F34" s="28">
        <f t="shared" si="0"/>
        <v>42670.75</v>
      </c>
    </row>
    <row r="35" spans="1:6" ht="113.1" customHeight="1">
      <c r="A35" s="4" t="s">
        <v>49</v>
      </c>
      <c r="B35" s="9" t="s">
        <v>50</v>
      </c>
      <c r="C35" s="28">
        <v>59000</v>
      </c>
      <c r="D35" s="33">
        <v>54126.67</v>
      </c>
      <c r="E35" s="34"/>
      <c r="F35" s="28">
        <f t="shared" si="0"/>
        <v>-4873.3300000000017</v>
      </c>
    </row>
    <row r="36" spans="1:6" ht="95.25" customHeight="1">
      <c r="A36" s="23" t="s">
        <v>152</v>
      </c>
      <c r="B36" s="17" t="s">
        <v>142</v>
      </c>
      <c r="C36" s="28">
        <v>16000</v>
      </c>
      <c r="D36" s="33">
        <v>10000</v>
      </c>
      <c r="E36" s="34"/>
      <c r="F36" s="28">
        <f t="shared" si="0"/>
        <v>-6000</v>
      </c>
    </row>
    <row r="37" spans="1:6" ht="114" customHeight="1">
      <c r="A37" s="4" t="s">
        <v>151</v>
      </c>
      <c r="B37" s="17" t="s">
        <v>141</v>
      </c>
      <c r="C37" s="28">
        <v>1000</v>
      </c>
      <c r="D37" s="33">
        <v>12000</v>
      </c>
      <c r="E37" s="34"/>
      <c r="F37" s="28">
        <f t="shared" si="0"/>
        <v>11000</v>
      </c>
    </row>
    <row r="38" spans="1:6" ht="153" customHeight="1">
      <c r="A38" s="4" t="s">
        <v>51</v>
      </c>
      <c r="B38" s="9" t="s">
        <v>52</v>
      </c>
      <c r="C38" s="28">
        <v>0</v>
      </c>
      <c r="D38" s="33">
        <v>6000</v>
      </c>
      <c r="E38" s="34"/>
      <c r="F38" s="28">
        <f t="shared" si="0"/>
        <v>6000</v>
      </c>
    </row>
    <row r="39" spans="1:6" ht="168" customHeight="1">
      <c r="A39" s="4" t="s">
        <v>53</v>
      </c>
      <c r="B39" s="17" t="s">
        <v>153</v>
      </c>
      <c r="C39" s="28">
        <v>5000</v>
      </c>
      <c r="D39" s="33">
        <v>3254.55</v>
      </c>
      <c r="E39" s="34"/>
      <c r="F39" s="28">
        <f t="shared" si="0"/>
        <v>-1745.4499999999998</v>
      </c>
    </row>
    <row r="40" spans="1:6" ht="114" customHeight="1">
      <c r="A40" s="4" t="s">
        <v>54</v>
      </c>
      <c r="B40" s="9" t="s">
        <v>55</v>
      </c>
      <c r="C40" s="28">
        <v>4000</v>
      </c>
      <c r="D40" s="33">
        <v>4049.66</v>
      </c>
      <c r="E40" s="34"/>
      <c r="F40" s="28">
        <f t="shared" si="0"/>
        <v>49.659999999999854</v>
      </c>
    </row>
    <row r="41" spans="1:6" ht="132.75" customHeight="1">
      <c r="A41" s="4" t="s">
        <v>56</v>
      </c>
      <c r="B41" s="9" t="s">
        <v>57</v>
      </c>
      <c r="C41" s="28">
        <v>54000</v>
      </c>
      <c r="D41" s="33">
        <v>64591.55</v>
      </c>
      <c r="E41" s="34"/>
      <c r="F41" s="28">
        <f t="shared" si="0"/>
        <v>10591.550000000003</v>
      </c>
    </row>
    <row r="42" spans="1:6" ht="133.5" customHeight="1">
      <c r="A42" s="23" t="s">
        <v>80</v>
      </c>
      <c r="B42" s="17" t="s">
        <v>158</v>
      </c>
      <c r="C42" s="28">
        <v>113000</v>
      </c>
      <c r="D42" s="33">
        <v>139927.64000000001</v>
      </c>
      <c r="E42" s="34"/>
      <c r="F42" s="28">
        <f t="shared" si="0"/>
        <v>26927.640000000014</v>
      </c>
    </row>
    <row r="43" spans="1:6" ht="185.25" customHeight="1">
      <c r="A43" s="24" t="s">
        <v>81</v>
      </c>
      <c r="B43" s="19" t="s">
        <v>79</v>
      </c>
      <c r="C43" s="28">
        <v>53000</v>
      </c>
      <c r="D43" s="33">
        <v>51292.57</v>
      </c>
      <c r="E43" s="34"/>
      <c r="F43" s="28">
        <f t="shared" si="0"/>
        <v>-1707.4300000000003</v>
      </c>
    </row>
    <row r="44" spans="1:6" ht="96.75" customHeight="1">
      <c r="A44" s="24" t="s">
        <v>143</v>
      </c>
      <c r="B44" s="19" t="s">
        <v>144</v>
      </c>
      <c r="C44" s="28">
        <v>0</v>
      </c>
      <c r="D44" s="33">
        <v>13302.5</v>
      </c>
      <c r="E44" s="34"/>
      <c r="F44" s="28">
        <f t="shared" si="0"/>
        <v>13302.5</v>
      </c>
    </row>
    <row r="45" spans="1:6" ht="96" customHeight="1">
      <c r="A45" s="4" t="s">
        <v>58</v>
      </c>
      <c r="B45" s="9" t="s">
        <v>59</v>
      </c>
      <c r="C45" s="28">
        <v>28000</v>
      </c>
      <c r="D45" s="33">
        <v>7167.07</v>
      </c>
      <c r="E45" s="34"/>
      <c r="F45" s="28">
        <f t="shared" si="0"/>
        <v>-20832.93</v>
      </c>
    </row>
    <row r="46" spans="1:6" ht="147" customHeight="1">
      <c r="A46" s="24" t="s">
        <v>83</v>
      </c>
      <c r="B46" s="19" t="s">
        <v>82</v>
      </c>
      <c r="C46" s="28">
        <v>0</v>
      </c>
      <c r="D46" s="33">
        <v>4327</v>
      </c>
      <c r="E46" s="34"/>
      <c r="F46" s="28">
        <f t="shared" si="0"/>
        <v>4327</v>
      </c>
    </row>
    <row r="47" spans="1:6" ht="1.5" hidden="1" customHeight="1">
      <c r="A47" s="12" t="s">
        <v>60</v>
      </c>
      <c r="B47" s="8" t="s">
        <v>61</v>
      </c>
      <c r="C47" s="29"/>
      <c r="D47" s="35"/>
      <c r="E47" s="36"/>
      <c r="F47" s="29">
        <f t="shared" si="0"/>
        <v>0</v>
      </c>
    </row>
    <row r="48" spans="1:6" ht="39.75" hidden="1" customHeight="1">
      <c r="A48" s="12"/>
      <c r="B48" s="18" t="s">
        <v>138</v>
      </c>
      <c r="C48" s="28"/>
      <c r="D48" s="33"/>
      <c r="E48" s="34"/>
      <c r="F48" s="28">
        <f t="shared" si="0"/>
        <v>0</v>
      </c>
    </row>
    <row r="49" spans="1:6" ht="39" hidden="1" customHeight="1">
      <c r="A49" s="4" t="s">
        <v>62</v>
      </c>
      <c r="B49" s="9" t="s">
        <v>63</v>
      </c>
      <c r="C49" s="28"/>
      <c r="D49" s="33"/>
      <c r="E49" s="34"/>
      <c r="F49" s="28">
        <f t="shared" si="0"/>
        <v>0</v>
      </c>
    </row>
    <row r="50" spans="1:6" ht="21.95" customHeight="1">
      <c r="A50" s="6"/>
      <c r="B50" s="8" t="s">
        <v>64</v>
      </c>
      <c r="C50" s="29">
        <f>C6+C12+C17+C19+C23+C27+C29+C32+C47</f>
        <v>163973900</v>
      </c>
      <c r="D50" s="35">
        <f>D6+D12+D17+D19+D23+D27+D29+D32+D47</f>
        <v>175127035.69999996</v>
      </c>
      <c r="E50" s="36"/>
      <c r="F50" s="29">
        <f t="shared" si="0"/>
        <v>11153135.699999958</v>
      </c>
    </row>
    <row r="51" spans="1:6" ht="23.1" customHeight="1">
      <c r="A51" s="12" t="s">
        <v>65</v>
      </c>
      <c r="B51" s="8" t="s">
        <v>66</v>
      </c>
      <c r="C51" s="29">
        <v>362067150</v>
      </c>
      <c r="D51" s="35">
        <v>360291576.06</v>
      </c>
      <c r="E51" s="36"/>
      <c r="F51" s="29">
        <f t="shared" si="0"/>
        <v>-1775573.9399999976</v>
      </c>
    </row>
    <row r="52" spans="1:6" ht="44.25" customHeight="1">
      <c r="A52" s="25" t="s">
        <v>84</v>
      </c>
      <c r="B52" s="26" t="s">
        <v>85</v>
      </c>
      <c r="C52" s="29">
        <v>362067150</v>
      </c>
      <c r="D52" s="35">
        <v>360345561.85000002</v>
      </c>
      <c r="E52" s="36"/>
      <c r="F52" s="29">
        <f t="shared" si="0"/>
        <v>-1721588.1499999762</v>
      </c>
    </row>
    <row r="53" spans="1:6" ht="39" customHeight="1">
      <c r="A53" s="25" t="s">
        <v>86</v>
      </c>
      <c r="B53" s="27" t="s">
        <v>87</v>
      </c>
      <c r="C53" s="29">
        <v>106212500</v>
      </c>
      <c r="D53" s="35">
        <v>106150007</v>
      </c>
      <c r="E53" s="36"/>
      <c r="F53" s="29">
        <f t="shared" si="0"/>
        <v>-62493</v>
      </c>
    </row>
    <row r="54" spans="1:6" ht="39" customHeight="1">
      <c r="A54" s="24" t="s">
        <v>88</v>
      </c>
      <c r="B54" s="19" t="s">
        <v>89</v>
      </c>
      <c r="C54" s="28">
        <v>103519000</v>
      </c>
      <c r="D54" s="33">
        <v>103519000</v>
      </c>
      <c r="E54" s="34"/>
      <c r="F54" s="28">
        <f t="shared" si="0"/>
        <v>0</v>
      </c>
    </row>
    <row r="55" spans="1:6" ht="39" customHeight="1">
      <c r="A55" s="24" t="s">
        <v>90</v>
      </c>
      <c r="B55" s="19" t="s">
        <v>91</v>
      </c>
      <c r="C55" s="28">
        <v>2693500</v>
      </c>
      <c r="D55" s="33">
        <v>2631007</v>
      </c>
      <c r="E55" s="34"/>
      <c r="F55" s="28">
        <f t="shared" si="0"/>
        <v>-62493</v>
      </c>
    </row>
    <row r="56" spans="1:6" ht="39" customHeight="1">
      <c r="A56" s="25" t="s">
        <v>92</v>
      </c>
      <c r="B56" s="27" t="s">
        <v>93</v>
      </c>
      <c r="C56" s="29">
        <v>35909500</v>
      </c>
      <c r="D56" s="35">
        <v>35551248.329999998</v>
      </c>
      <c r="E56" s="36"/>
      <c r="F56" s="29">
        <f t="shared" si="0"/>
        <v>-358251.67000000179</v>
      </c>
    </row>
    <row r="57" spans="1:6" ht="76.5" customHeight="1">
      <c r="A57" s="24" t="s">
        <v>94</v>
      </c>
      <c r="B57" s="19" t="s">
        <v>95</v>
      </c>
      <c r="C57" s="28">
        <v>345700</v>
      </c>
      <c r="D57" s="33">
        <v>345700</v>
      </c>
      <c r="E57" s="34"/>
      <c r="F57" s="28">
        <f t="shared" si="0"/>
        <v>0</v>
      </c>
    </row>
    <row r="58" spans="1:6" ht="94.5" customHeight="1">
      <c r="A58" s="24" t="s">
        <v>96</v>
      </c>
      <c r="B58" s="19" t="s">
        <v>97</v>
      </c>
      <c r="C58" s="28">
        <v>3787900</v>
      </c>
      <c r="D58" s="33">
        <v>3760064.04</v>
      </c>
      <c r="E58" s="34"/>
      <c r="F58" s="28">
        <f t="shared" si="0"/>
        <v>-27835.959999999963</v>
      </c>
    </row>
    <row r="59" spans="1:6" ht="76.5" hidden="1" customHeight="1">
      <c r="A59" s="24" t="s">
        <v>98</v>
      </c>
      <c r="B59" s="19" t="s">
        <v>99</v>
      </c>
      <c r="C59" s="28"/>
      <c r="D59" s="33"/>
      <c r="E59" s="34"/>
      <c r="F59" s="28">
        <f t="shared" si="0"/>
        <v>0</v>
      </c>
    </row>
    <row r="60" spans="1:6" ht="39" customHeight="1">
      <c r="A60" s="24" t="s">
        <v>100</v>
      </c>
      <c r="B60" s="19" t="s">
        <v>101</v>
      </c>
      <c r="C60" s="28">
        <v>6693600</v>
      </c>
      <c r="D60" s="33">
        <v>6691822.4900000002</v>
      </c>
      <c r="E60" s="34"/>
      <c r="F60" s="28">
        <f t="shared" si="0"/>
        <v>-1777.5099999997765</v>
      </c>
    </row>
    <row r="61" spans="1:6" ht="43.5" customHeight="1">
      <c r="A61" s="24" t="s">
        <v>145</v>
      </c>
      <c r="B61" s="19" t="s">
        <v>146</v>
      </c>
      <c r="C61" s="28">
        <v>6569900</v>
      </c>
      <c r="D61" s="33">
        <v>6569900</v>
      </c>
      <c r="E61" s="34"/>
      <c r="F61" s="28">
        <f t="shared" si="0"/>
        <v>0</v>
      </c>
    </row>
    <row r="62" spans="1:6" ht="54.75" customHeight="1">
      <c r="A62" s="24" t="s">
        <v>147</v>
      </c>
      <c r="B62" s="19" t="s">
        <v>148</v>
      </c>
      <c r="C62" s="28">
        <v>11455400</v>
      </c>
      <c r="D62" s="33">
        <v>11455099.27</v>
      </c>
      <c r="E62" s="34"/>
      <c r="F62" s="28">
        <f t="shared" si="0"/>
        <v>-300.73000000044703</v>
      </c>
    </row>
    <row r="63" spans="1:6" ht="24" customHeight="1">
      <c r="A63" s="24" t="s">
        <v>102</v>
      </c>
      <c r="B63" s="19" t="s">
        <v>103</v>
      </c>
      <c r="C63" s="28">
        <v>7057000</v>
      </c>
      <c r="D63" s="33">
        <v>6728662.5300000003</v>
      </c>
      <c r="E63" s="34"/>
      <c r="F63" s="28">
        <f t="shared" si="0"/>
        <v>-328337.46999999974</v>
      </c>
    </row>
    <row r="64" spans="1:6" ht="42" customHeight="1">
      <c r="A64" s="26" t="s">
        <v>104</v>
      </c>
      <c r="B64" s="26" t="s">
        <v>105</v>
      </c>
      <c r="C64" s="29">
        <v>156438800</v>
      </c>
      <c r="D64" s="35">
        <v>155516592.06</v>
      </c>
      <c r="E64" s="36"/>
      <c r="F64" s="29">
        <f t="shared" si="0"/>
        <v>-922207.93999999762</v>
      </c>
    </row>
    <row r="65" spans="1:6" ht="58.5" customHeight="1">
      <c r="A65" s="18" t="s">
        <v>107</v>
      </c>
      <c r="B65" s="18" t="s">
        <v>106</v>
      </c>
      <c r="C65" s="28">
        <v>123225400</v>
      </c>
      <c r="D65" s="33">
        <v>123010009.06</v>
      </c>
      <c r="E65" s="34"/>
      <c r="F65" s="28">
        <f t="shared" si="0"/>
        <v>-215390.93999999762</v>
      </c>
    </row>
    <row r="66" spans="1:6" ht="96" customHeight="1">
      <c r="A66" s="18" t="s">
        <v>108</v>
      </c>
      <c r="B66" s="18" t="s">
        <v>109</v>
      </c>
      <c r="C66" s="28">
        <v>1785200</v>
      </c>
      <c r="D66" s="33">
        <v>1078383</v>
      </c>
      <c r="E66" s="34"/>
      <c r="F66" s="28">
        <f t="shared" si="0"/>
        <v>-706817</v>
      </c>
    </row>
    <row r="67" spans="1:6" ht="57" customHeight="1">
      <c r="A67" s="18" t="s">
        <v>149</v>
      </c>
      <c r="B67" s="18" t="s">
        <v>150</v>
      </c>
      <c r="C67" s="28">
        <v>21600</v>
      </c>
      <c r="D67" s="33">
        <v>21600</v>
      </c>
      <c r="E67" s="34"/>
      <c r="F67" s="28">
        <f t="shared" si="0"/>
        <v>0</v>
      </c>
    </row>
    <row r="68" spans="1:6" ht="54" customHeight="1">
      <c r="A68" s="18" t="s">
        <v>118</v>
      </c>
      <c r="B68" s="18" t="s">
        <v>119</v>
      </c>
      <c r="C68" s="28">
        <v>551600</v>
      </c>
      <c r="D68" s="33">
        <v>551600</v>
      </c>
      <c r="E68" s="34"/>
      <c r="F68" s="28">
        <f t="shared" si="0"/>
        <v>0</v>
      </c>
    </row>
    <row r="69" spans="1:6" ht="0.75" hidden="1" customHeight="1">
      <c r="A69" s="18" t="s">
        <v>110</v>
      </c>
      <c r="B69" s="18" t="s">
        <v>111</v>
      </c>
      <c r="C69" s="28"/>
      <c r="D69" s="33"/>
      <c r="E69" s="34"/>
      <c r="F69" s="28">
        <f t="shared" si="0"/>
        <v>0</v>
      </c>
    </row>
    <row r="70" spans="1:6" ht="0.75" hidden="1" customHeight="1">
      <c r="A70" s="18" t="s">
        <v>112</v>
      </c>
      <c r="B70" s="18" t="s">
        <v>113</v>
      </c>
      <c r="C70" s="28"/>
      <c r="D70" s="33"/>
      <c r="E70" s="34"/>
      <c r="F70" s="28">
        <f t="shared" si="0"/>
        <v>0</v>
      </c>
    </row>
    <row r="71" spans="1:6" ht="78" hidden="1" customHeight="1">
      <c r="A71" s="18" t="s">
        <v>114</v>
      </c>
      <c r="B71" s="18" t="s">
        <v>115</v>
      </c>
      <c r="C71" s="28"/>
      <c r="D71" s="33"/>
      <c r="E71" s="34"/>
      <c r="F71" s="28">
        <f t="shared" si="0"/>
        <v>0</v>
      </c>
    </row>
    <row r="72" spans="1:6" ht="55.5" hidden="1" customHeight="1">
      <c r="A72" s="18" t="s">
        <v>116</v>
      </c>
      <c r="B72" s="18" t="s">
        <v>117</v>
      </c>
      <c r="C72" s="28"/>
      <c r="D72" s="33"/>
      <c r="E72" s="34"/>
      <c r="F72" s="28">
        <f t="shared" si="0"/>
        <v>0</v>
      </c>
    </row>
    <row r="73" spans="1:6" ht="54.75" hidden="1" customHeight="1">
      <c r="A73" s="18" t="s">
        <v>118</v>
      </c>
      <c r="B73" s="18" t="s">
        <v>119</v>
      </c>
      <c r="C73" s="28"/>
      <c r="D73" s="33"/>
      <c r="E73" s="34"/>
      <c r="F73" s="28">
        <f t="shared" si="0"/>
        <v>0</v>
      </c>
    </row>
    <row r="74" spans="1:6" ht="24.75" customHeight="1">
      <c r="A74" s="18" t="s">
        <v>120</v>
      </c>
      <c r="B74" s="18" t="s">
        <v>121</v>
      </c>
      <c r="C74" s="28">
        <v>1664000</v>
      </c>
      <c r="D74" s="33">
        <v>1664000</v>
      </c>
      <c r="E74" s="34"/>
      <c r="F74" s="28">
        <f t="shared" si="0"/>
        <v>0</v>
      </c>
    </row>
    <row r="75" spans="1:6" ht="25.5" customHeight="1">
      <c r="A75" s="18" t="s">
        <v>122</v>
      </c>
      <c r="B75" s="18" t="s">
        <v>123</v>
      </c>
      <c r="C75" s="28">
        <v>29191000</v>
      </c>
      <c r="D75" s="33">
        <v>29191000</v>
      </c>
      <c r="E75" s="34"/>
      <c r="F75" s="28">
        <f t="shared" si="0"/>
        <v>0</v>
      </c>
    </row>
    <row r="76" spans="1:6" ht="21.95" customHeight="1">
      <c r="A76" s="26" t="s">
        <v>124</v>
      </c>
      <c r="B76" s="26" t="s">
        <v>125</v>
      </c>
      <c r="C76" s="29">
        <v>63506350</v>
      </c>
      <c r="D76" s="35">
        <v>63127714.460000001</v>
      </c>
      <c r="E76" s="36"/>
      <c r="F76" s="29">
        <f t="shared" si="0"/>
        <v>-378635.53999999911</v>
      </c>
    </row>
    <row r="77" spans="1:6" ht="94.5" customHeight="1">
      <c r="A77" s="18" t="s">
        <v>126</v>
      </c>
      <c r="B77" s="18" t="s">
        <v>127</v>
      </c>
      <c r="C77" s="28">
        <v>49781650</v>
      </c>
      <c r="D77" s="33">
        <v>49781650</v>
      </c>
      <c r="E77" s="34"/>
      <c r="F77" s="28">
        <f t="shared" si="0"/>
        <v>0</v>
      </c>
    </row>
    <row r="78" spans="1:6" ht="96" customHeight="1">
      <c r="A78" s="18" t="s">
        <v>128</v>
      </c>
      <c r="B78" s="18" t="s">
        <v>129</v>
      </c>
      <c r="C78" s="28">
        <v>12077300</v>
      </c>
      <c r="D78" s="33">
        <v>11698664.460000001</v>
      </c>
      <c r="E78" s="34"/>
      <c r="F78" s="28">
        <f t="shared" si="0"/>
        <v>-378635.53999999911</v>
      </c>
    </row>
    <row r="79" spans="1:6" ht="39" customHeight="1">
      <c r="A79" s="18" t="s">
        <v>130</v>
      </c>
      <c r="B79" s="18" t="s">
        <v>131</v>
      </c>
      <c r="C79" s="28">
        <v>1647400</v>
      </c>
      <c r="D79" s="33">
        <v>1647400</v>
      </c>
      <c r="E79" s="34"/>
      <c r="F79" s="28">
        <f t="shared" si="0"/>
        <v>0</v>
      </c>
    </row>
    <row r="80" spans="1:6" ht="72.75" customHeight="1">
      <c r="A80" s="26" t="s">
        <v>133</v>
      </c>
      <c r="B80" s="26" t="s">
        <v>132</v>
      </c>
      <c r="C80" s="29">
        <v>0</v>
      </c>
      <c r="D80" s="35">
        <v>-53985.79</v>
      </c>
      <c r="E80" s="36"/>
      <c r="F80" s="29">
        <f t="shared" si="0"/>
        <v>-53985.79</v>
      </c>
    </row>
    <row r="81" spans="1:6" ht="58.5" customHeight="1">
      <c r="A81" s="18" t="s">
        <v>134</v>
      </c>
      <c r="B81" s="18" t="s">
        <v>135</v>
      </c>
      <c r="C81" s="28">
        <v>0</v>
      </c>
      <c r="D81" s="33">
        <v>-53985.79</v>
      </c>
      <c r="E81" s="34"/>
      <c r="F81" s="28">
        <f t="shared" si="0"/>
        <v>-53985.79</v>
      </c>
    </row>
    <row r="82" spans="1:6" ht="19.5" customHeight="1">
      <c r="A82" s="6"/>
      <c r="B82" s="8" t="s">
        <v>67</v>
      </c>
      <c r="C82" s="29">
        <f>C50+C53+C56+C64+C76</f>
        <v>526041050</v>
      </c>
      <c r="D82" s="35">
        <f>D50+D53+D56+D64+D76+D80</f>
        <v>535418611.75999987</v>
      </c>
      <c r="E82" s="36"/>
      <c r="F82" s="29">
        <f t="shared" si="0"/>
        <v>9377561.7599998713</v>
      </c>
    </row>
  </sheetData>
  <mergeCells count="82">
    <mergeCell ref="D19:E19"/>
    <mergeCell ref="D20:E20"/>
    <mergeCell ref="D13:E13"/>
    <mergeCell ref="D14:E14"/>
    <mergeCell ref="D15:E15"/>
    <mergeCell ref="D8:E8"/>
    <mergeCell ref="D9:E9"/>
    <mergeCell ref="D10:E10"/>
    <mergeCell ref="D12:E12"/>
    <mergeCell ref="D18:E18"/>
    <mergeCell ref="D38:E38"/>
    <mergeCell ref="D29:E29"/>
    <mergeCell ref="D30:E30"/>
    <mergeCell ref="D31:E31"/>
    <mergeCell ref="D32:E32"/>
    <mergeCell ref="D33:E33"/>
    <mergeCell ref="D37:E37"/>
    <mergeCell ref="D34:E34"/>
    <mergeCell ref="D35:E35"/>
    <mergeCell ref="D36:E36"/>
    <mergeCell ref="D39:E39"/>
    <mergeCell ref="D40:E40"/>
    <mergeCell ref="D41:E41"/>
    <mergeCell ref="D42:E42"/>
    <mergeCell ref="D45:E45"/>
    <mergeCell ref="D44:E44"/>
    <mergeCell ref="D61:E61"/>
    <mergeCell ref="D62:E62"/>
    <mergeCell ref="D67:E67"/>
    <mergeCell ref="D47:E47"/>
    <mergeCell ref="D49:E49"/>
    <mergeCell ref="D50:E50"/>
    <mergeCell ref="D51:E51"/>
    <mergeCell ref="D48:E48"/>
    <mergeCell ref="D63:E63"/>
    <mergeCell ref="D65:E65"/>
    <mergeCell ref="D66:E66"/>
    <mergeCell ref="D69:E69"/>
    <mergeCell ref="D70:E70"/>
    <mergeCell ref="C1:F1"/>
    <mergeCell ref="D3:F3"/>
    <mergeCell ref="D11:E11"/>
    <mergeCell ref="D22:E22"/>
    <mergeCell ref="D27:E27"/>
    <mergeCell ref="D25:E25"/>
    <mergeCell ref="D26:E26"/>
    <mergeCell ref="D16:E16"/>
    <mergeCell ref="D17:E17"/>
    <mergeCell ref="D21:E21"/>
    <mergeCell ref="D23:E23"/>
    <mergeCell ref="D24:E24"/>
    <mergeCell ref="D4:E4"/>
    <mergeCell ref="D5:E5"/>
    <mergeCell ref="D6:E6"/>
    <mergeCell ref="D7:E7"/>
    <mergeCell ref="D81:E81"/>
    <mergeCell ref="D82:E82"/>
    <mergeCell ref="A2:G2"/>
    <mergeCell ref="D28:E28"/>
    <mergeCell ref="D43:E43"/>
    <mergeCell ref="D46:E46"/>
    <mergeCell ref="D54:E54"/>
    <mergeCell ref="D55:E55"/>
    <mergeCell ref="D57:E57"/>
    <mergeCell ref="D58:E58"/>
    <mergeCell ref="D59:E59"/>
    <mergeCell ref="D60:E60"/>
    <mergeCell ref="D52:E52"/>
    <mergeCell ref="D53:E53"/>
    <mergeCell ref="D56:E56"/>
    <mergeCell ref="D64:E64"/>
    <mergeCell ref="D68:E68"/>
    <mergeCell ref="D77:E77"/>
    <mergeCell ref="D78:E78"/>
    <mergeCell ref="D79:E79"/>
    <mergeCell ref="D80:E80"/>
    <mergeCell ref="D76:E76"/>
    <mergeCell ref="D71:E71"/>
    <mergeCell ref="D72:E72"/>
    <mergeCell ref="D73:E73"/>
    <mergeCell ref="D74:E74"/>
    <mergeCell ref="D75:E75"/>
  </mergeCells>
  <hyperlinks>
    <hyperlink ref="B33" r:id="rId1" display="consultantplus://offline/ref%3D63B50B8FE32613079121772ADEFCC13B8475A04A7785675F0A167BF03902893EDEFB12E23CF5943D9E58932C02F65F408A23E676C12E60AAh5l2K"/>
    <hyperlink ref="B34" r:id="rId2" display="consultantplus://offline/ref%3D63B50B8FE32613079121772ADEFCC13B8475A04A7785675F0A167BF03902893EDEFB12E23CF596389C58932C02F65F408A23E676C12E60AAh5l2K"/>
    <hyperlink ref="B35" r:id="rId3" display="consultantplus://offline/ref%3D63B50B8FE32613079121772ADEFCC13B8475A04A7785675F0A167BF03902893EDEFB12E23CF5963D9C58932C02F65F408A23E676C12E60AAh5l2K"/>
    <hyperlink ref="B36" r:id="rId4" display="consultantplus://offline/ref%3D63B50B8FE32613079121772ADEFCC13B8475A04A7785675F0A167BF03902893EDEFB12E23CF495339858932C02F65F408A23E676C12E60AAh5l2K"/>
    <hyperlink ref="B38" r:id="rId5" display="consultantplus://offline/ref%3D63B50B8FE32613079121772ADEFCC13B8475A04A7785675F0A167BF03902893EDEFB12E63EFC9C31CE0283284BA2545F8C3FF876DF2Eh6l1K"/>
    <hyperlink ref="B39" r:id="rId6" display="consultantplus://offline/ref%3D63B50B8FE32613079121772ADEFCC13B8475A04A7785675F0A167BF03902893EDEFB12EB35F69231CE0283284BA2545F8C3FF876DF2Eh6l1K"/>
    <hyperlink ref="B40" r:id="rId7" display="consultantplus://offline/ref%3D63B50B8FE32613079121772ADEFCC13B8475A04A7785675F0A167BF03902893EDEFB12E23CF491329C58932C02F65F408A23E676C12E60AAh5l2K"/>
    <hyperlink ref="B41" r:id="rId8" display="consultantplus://offline/ref%3D63B50B8FE32613079121772ADEFCC13B8475A04A7785675F0A167BF03902893EDEFB12E23CF490339F58932C02F65F408A23E676C12E60AAh5l2K"/>
    <hyperlink ref="B42" r:id="rId9" display="consultantplus://offline/ref%3D63B50B8FE32613079121772ADEFCC13B8475A04A7785675F0A167BF03902893EDEFB12E23CF493339958932C02F65F408A23E676C12E60AAh5l2K"/>
  </hyperlinks>
  <pageMargins left="0.39370078740157483" right="0.11811023622047245" top="0.35433070866141736" bottom="0.35433070866141736" header="0.31496062992125984" footer="0.31496062992125984"/>
  <pageSetup paperSize="9" scale="79" orientation="landscape" r:id="rId10"/>
  <colBreaks count="1" manualBreakCount="1">
    <brk id="6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Table 1</vt:lpstr>
      <vt:lpstr>'Table 1'!Область_печати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Computer</dc:creator>
  <cp:lastModifiedBy>Computer</cp:lastModifiedBy>
  <cp:lastPrinted>2023-04-27T11:36:11Z</cp:lastPrinted>
  <dcterms:created xsi:type="dcterms:W3CDTF">2022-03-24T01:43:41Z</dcterms:created>
  <dcterms:modified xsi:type="dcterms:W3CDTF">2023-06-26T04:56:41Z</dcterms:modified>
</cp:coreProperties>
</file>